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2135" tabRatio="839" activeTab="4"/>
  </bookViews>
  <sheets>
    <sheet name="Pokyny pro vyplnění" sheetId="10" r:id="rId1"/>
    <sheet name="Rekapitulace stavby" sheetId="1" r:id="rId2"/>
    <sheet name="SO01 - Odborná učebna" sheetId="2" r:id="rId3"/>
    <sheet name="SO02 - WC dívky" sheetId="3" r:id="rId4"/>
    <sheet name="SO03 - Rampa a plošina" sheetId="4" r:id="rId5"/>
    <sheet name="SO04 - Elektroinstalace" sheetId="5" r:id="rId6"/>
    <sheet name="Příloha Elektro" sheetId="11" r:id="rId7"/>
    <sheet name="SO05 - Sadovnické úpravy" sheetId="6" r:id="rId8"/>
    <sheet name="výkresy" sheetId="15" r:id="rId9"/>
  </sheets>
  <externalReferences>
    <externalReference r:id="rId10"/>
    <externalReference r:id="rId11"/>
  </externalReferences>
  <definedNames>
    <definedName name="__CENA__" localSheetId="8">[1]Zakazka!$O$8:$O$4062</definedName>
    <definedName name="__CENA__">[2]Zakazka!$O$8:$O$3196</definedName>
    <definedName name="__MAIN2__" localSheetId="8">#REF!</definedName>
    <definedName name="__MAIN2__">#REF!</definedName>
    <definedName name="__SAZBA__" localSheetId="8">[1]Zakazka!$T$8:$T$4062</definedName>
    <definedName name="__SAZBA__">[2]Zakazka!$T$8:$T$3196</definedName>
    <definedName name="__T5__" localSheetId="8">[1]Zakazka!#REF!</definedName>
    <definedName name="__TE1__" localSheetId="8">'[1]Kryci list'!#REF!</definedName>
    <definedName name="__TE1__">'[2]Kryci list'!#REF!</definedName>
    <definedName name="__TE2__" localSheetId="8">'[1]Kryci list'!#REF!</definedName>
    <definedName name="__TE2__">'[2]Kryci list'!#REF!</definedName>
    <definedName name="__TE4__">#REF!</definedName>
    <definedName name="__TR0__">#REF!</definedName>
    <definedName name="__TR1__">#REF!</definedName>
    <definedName name="__TR2__">#REF!</definedName>
    <definedName name="__TR3__">#REF!</definedName>
    <definedName name="_xlnm._FilterDatabase" localSheetId="2" hidden="1">'SO01 - Odborná učebna'!$C$97:$K$264</definedName>
    <definedName name="_xlnm._FilterDatabase" localSheetId="3" hidden="1">'SO02 - WC dívky'!$C$96:$K$214</definedName>
    <definedName name="_xlnm._FilterDatabase" localSheetId="4" hidden="1">'SO03 - Rampa a plošina'!$C$97:$K$191</definedName>
    <definedName name="_xlnm._FilterDatabase" localSheetId="5" hidden="1">'SO04 - Elektroinstalace'!$C$86:$K$134</definedName>
    <definedName name="_xlnm._FilterDatabase" localSheetId="7" hidden="1">'SO05 - Sadovnické úpravy'!$C$81:$K$111</definedName>
    <definedName name="_xlnm.Print_Titles" localSheetId="1">'Rekapitulace stavby'!$49:$49</definedName>
    <definedName name="_xlnm.Print_Titles" localSheetId="2">'SO01 - Odborná učebna'!$97:$97</definedName>
    <definedName name="_xlnm.Print_Titles" localSheetId="3">'SO02 - WC dívky'!$96:$96</definedName>
    <definedName name="_xlnm.Print_Titles" localSheetId="4">'SO03 - Rampa a plošina'!$97:$97</definedName>
    <definedName name="_xlnm.Print_Titles" localSheetId="5">'SO04 - Elektroinstalace'!$86:$86</definedName>
    <definedName name="_xlnm.Print_Titles" localSheetId="7">'SO05 - Sadovnické úpravy'!$81:$81</definedName>
    <definedName name="_xlnm.Print_Area" localSheetId="0">'Pokyny pro vyplnění'!$B$2:$K$69,'Pokyny pro vyplnění'!$B$72:$K$116,'Pokyny pro vyplnění'!$B$119:$K$188,'Pokyny pro vyplnění'!$B$196:$K$216</definedName>
    <definedName name="_xlnm.Print_Area" localSheetId="6">'Příloha Elektro'!$B$3:$E$186</definedName>
    <definedName name="_xlnm.Print_Area" localSheetId="1">'Rekapitulace stavby'!$D$4:$AO$33,'Rekapitulace stavby'!$C$39:$AQ$56</definedName>
    <definedName name="_xlnm.Print_Area" localSheetId="2">'SO01 - Odborná učebna'!$C$4:$J$36,'SO01 - Odborná učebna'!$C$42:$J$79,'SO01 - Odborná učebna'!$C$85:$K$264</definedName>
    <definedName name="_xlnm.Print_Area" localSheetId="3">'SO02 - WC dívky'!$C$4:$J$36,'SO02 - WC dívky'!$C$42:$J$78,'SO02 - WC dívky'!$C$84:$K$214</definedName>
    <definedName name="_xlnm.Print_Area" localSheetId="4">'SO03 - Rampa a plošina'!$C$4:$J$36,'SO03 - Rampa a plošina'!$C$42:$J$79,'SO03 - Rampa a plošina'!$C$85:$K$191</definedName>
    <definedName name="_xlnm.Print_Area" localSheetId="5">'SO04 - Elektroinstalace'!$C$4:$J$36,'SO04 - Elektroinstalace'!$C$42:$J$68,'SO04 - Elektroinstalace'!$C$74:$K$134</definedName>
    <definedName name="_xlnm.Print_Area" localSheetId="7">'SO05 - Sadovnické úpravy'!$C$4:$J$36,'SO05 - Sadovnické úpravy'!$C$42:$J$63,'SO05 - Sadovnické úpravy'!$C$69:$K$111</definedName>
  </definedNames>
  <calcPr calcId="145621"/>
</workbook>
</file>

<file path=xl/calcChain.xml><?xml version="1.0" encoding="utf-8"?>
<calcChain xmlns="http://schemas.openxmlformats.org/spreadsheetml/2006/main">
  <c r="G180" i="11" l="1"/>
  <c r="F18" i="11" l="1"/>
  <c r="G18" i="11" s="1"/>
  <c r="F19" i="11"/>
  <c r="G19" i="11"/>
  <c r="F20" i="11"/>
  <c r="G20" i="11" s="1"/>
  <c r="F21" i="11"/>
  <c r="G21" i="11"/>
  <c r="F22" i="11"/>
  <c r="G22" i="11" s="1"/>
  <c r="F28" i="11"/>
  <c r="G28" i="11"/>
  <c r="G41" i="11" s="1"/>
  <c r="F29" i="11"/>
  <c r="G29" i="11"/>
  <c r="F30" i="11"/>
  <c r="G30" i="11"/>
  <c r="F31" i="11"/>
  <c r="G31" i="11"/>
  <c r="F32" i="11"/>
  <c r="G32" i="11"/>
  <c r="F33" i="11"/>
  <c r="G33" i="11"/>
  <c r="F34" i="11"/>
  <c r="G34" i="11"/>
  <c r="F35" i="11"/>
  <c r="G35" i="11"/>
  <c r="F36" i="11"/>
  <c r="G36" i="11"/>
  <c r="F37" i="11"/>
  <c r="G37" i="11"/>
  <c r="F38" i="11"/>
  <c r="G38" i="11"/>
  <c r="F39" i="11"/>
  <c r="G39" i="11"/>
  <c r="F40" i="11"/>
  <c r="G40" i="11"/>
  <c r="F49" i="11"/>
  <c r="G49" i="11" s="1"/>
  <c r="G63" i="11" s="1"/>
  <c r="F50" i="11"/>
  <c r="G50" i="11"/>
  <c r="F51" i="11"/>
  <c r="G51" i="11"/>
  <c r="F52" i="11"/>
  <c r="G52" i="11"/>
  <c r="F53" i="11"/>
  <c r="G53" i="11"/>
  <c r="F54" i="11"/>
  <c r="G54" i="11"/>
  <c r="F55" i="11"/>
  <c r="G55" i="11"/>
  <c r="F56" i="11"/>
  <c r="G56" i="11"/>
  <c r="F57" i="11"/>
  <c r="G57" i="11"/>
  <c r="F58" i="11"/>
  <c r="G58" i="11"/>
  <c r="F59" i="11"/>
  <c r="G59" i="11"/>
  <c r="F60" i="11"/>
  <c r="G60" i="11"/>
  <c r="F61" i="11"/>
  <c r="G61" i="11"/>
  <c r="F62" i="11"/>
  <c r="G62" i="11"/>
  <c r="F73" i="11"/>
  <c r="G73" i="11" s="1"/>
  <c r="G75" i="11" s="1"/>
  <c r="F74" i="11"/>
  <c r="G74" i="11"/>
  <c r="F79" i="11"/>
  <c r="G79" i="11" s="1"/>
  <c r="G84" i="11" s="1"/>
  <c r="F80" i="11"/>
  <c r="G80" i="11" s="1"/>
  <c r="F81" i="11"/>
  <c r="G81" i="11" s="1"/>
  <c r="F82" i="11"/>
  <c r="G82" i="11" s="1"/>
  <c r="F83" i="11"/>
  <c r="G83" i="11" s="1"/>
  <c r="F88" i="11"/>
  <c r="G88" i="11" s="1"/>
  <c r="F89" i="11"/>
  <c r="G89" i="11"/>
  <c r="F90" i="11"/>
  <c r="G90" i="11" s="1"/>
  <c r="F91" i="11"/>
  <c r="G91" i="11"/>
  <c r="F103" i="11"/>
  <c r="G103" i="11"/>
  <c r="F104" i="11"/>
  <c r="G104" i="11" s="1"/>
  <c r="F105" i="11"/>
  <c r="G105" i="11"/>
  <c r="F106" i="11"/>
  <c r="G106" i="11" s="1"/>
  <c r="F107" i="11"/>
  <c r="G107" i="11"/>
  <c r="F108" i="11"/>
  <c r="G108" i="11" s="1"/>
  <c r="F109" i="11"/>
  <c r="G109" i="11"/>
  <c r="F110" i="11"/>
  <c r="G110" i="11" s="1"/>
  <c r="F111" i="11"/>
  <c r="G111" i="11"/>
  <c r="F112" i="11"/>
  <c r="G112" i="11" s="1"/>
  <c r="F118" i="11"/>
  <c r="G118" i="11" s="1"/>
  <c r="F119" i="11"/>
  <c r="G119" i="11"/>
  <c r="F120" i="11"/>
  <c r="G120" i="11" s="1"/>
  <c r="F121" i="11"/>
  <c r="G121" i="11"/>
  <c r="F122" i="11"/>
  <c r="G122" i="11" s="1"/>
  <c r="F123" i="11"/>
  <c r="G123" i="11"/>
  <c r="F124" i="11"/>
  <c r="G124" i="11" s="1"/>
  <c r="F125" i="11"/>
  <c r="G125" i="11"/>
  <c r="F126" i="11"/>
  <c r="G126" i="11" s="1"/>
  <c r="F132" i="11"/>
  <c r="G132" i="11"/>
  <c r="G135" i="11" s="1"/>
  <c r="F133" i="11"/>
  <c r="G133" i="11" s="1"/>
  <c r="F134" i="11"/>
  <c r="G134" i="11"/>
  <c r="F139" i="11"/>
  <c r="G139" i="11"/>
  <c r="F140" i="11"/>
  <c r="G140" i="11" s="1"/>
  <c r="F149" i="11"/>
  <c r="G149" i="11" s="1"/>
  <c r="F150" i="11"/>
  <c r="G150" i="11" s="1"/>
  <c r="F151" i="11"/>
  <c r="G151" i="11" s="1"/>
  <c r="F152" i="11"/>
  <c r="G152" i="11" s="1"/>
  <c r="F153" i="11"/>
  <c r="G153" i="11" s="1"/>
  <c r="F154" i="11"/>
  <c r="G154" i="11" s="1"/>
  <c r="F155" i="11"/>
  <c r="G155" i="11" s="1"/>
  <c r="F156" i="11"/>
  <c r="G156" i="11" s="1"/>
  <c r="F161" i="11"/>
  <c r="G161" i="11" s="1"/>
  <c r="G167" i="11" s="1"/>
  <c r="F162" i="11"/>
  <c r="G162" i="11"/>
  <c r="F163" i="11"/>
  <c r="G163" i="11" s="1"/>
  <c r="F164" i="11"/>
  <c r="G164" i="11"/>
  <c r="F165" i="11"/>
  <c r="G165" i="11" s="1"/>
  <c r="F166" i="11"/>
  <c r="G166" i="11"/>
  <c r="F172" i="11"/>
  <c r="G172" i="11" s="1"/>
  <c r="G175" i="11" s="1"/>
  <c r="F173" i="11"/>
  <c r="G173" i="11" s="1"/>
  <c r="F174" i="11"/>
  <c r="G174" i="11" s="1"/>
  <c r="G179" i="11"/>
  <c r="G181" i="11" s="1"/>
  <c r="AY56" i="1"/>
  <c r="AX56" i="1"/>
  <c r="BI111" i="6"/>
  <c r="BH111" i="6"/>
  <c r="BG111" i="6"/>
  <c r="BF111" i="6"/>
  <c r="T111" i="6"/>
  <c r="T110" i="6"/>
  <c r="R111" i="6"/>
  <c r="R110" i="6" s="1"/>
  <c r="P111" i="6"/>
  <c r="P110" i="6"/>
  <c r="BK111" i="6"/>
  <c r="BK110" i="6" s="1"/>
  <c r="J110" i="6" s="1"/>
  <c r="J62" i="6" s="1"/>
  <c r="J111" i="6"/>
  <c r="BE111" i="6" s="1"/>
  <c r="BI109" i="6"/>
  <c r="BH109" i="6"/>
  <c r="BG109" i="6"/>
  <c r="BF109" i="6"/>
  <c r="T109" i="6"/>
  <c r="T108" i="6"/>
  <c r="R109" i="6"/>
  <c r="R108" i="6" s="1"/>
  <c r="P109" i="6"/>
  <c r="P108" i="6"/>
  <c r="BK109" i="6"/>
  <c r="BK108" i="6" s="1"/>
  <c r="J108" i="6" s="1"/>
  <c r="J61" i="6" s="1"/>
  <c r="J109" i="6"/>
  <c r="BE109" i="6" s="1"/>
  <c r="BI107" i="6"/>
  <c r="BH107" i="6"/>
  <c r="BG107" i="6"/>
  <c r="BF107" i="6"/>
  <c r="T107" i="6"/>
  <c r="R107" i="6"/>
  <c r="R104" i="6" s="1"/>
  <c r="R103" i="6" s="1"/>
  <c r="P107" i="6"/>
  <c r="BK107" i="6"/>
  <c r="J107" i="6"/>
  <c r="BE107" i="6"/>
  <c r="BI106" i="6"/>
  <c r="BH106" i="6"/>
  <c r="BG106" i="6"/>
  <c r="BF106" i="6"/>
  <c r="T106" i="6"/>
  <c r="R106" i="6"/>
  <c r="P106" i="6"/>
  <c r="BK106" i="6"/>
  <c r="J106" i="6"/>
  <c r="BE106" i="6" s="1"/>
  <c r="BI105" i="6"/>
  <c r="BH105" i="6"/>
  <c r="BG105" i="6"/>
  <c r="BF105" i="6"/>
  <c r="T105" i="6"/>
  <c r="T104" i="6"/>
  <c r="T103" i="6" s="1"/>
  <c r="R105" i="6"/>
  <c r="P105" i="6"/>
  <c r="P104" i="6" s="1"/>
  <c r="P103" i="6" s="1"/>
  <c r="BK105" i="6"/>
  <c r="BK104" i="6"/>
  <c r="J105" i="6"/>
  <c r="BE105" i="6" s="1"/>
  <c r="BI102" i="6"/>
  <c r="BH102" i="6"/>
  <c r="BG102" i="6"/>
  <c r="BF102" i="6"/>
  <c r="T102" i="6"/>
  <c r="R102" i="6"/>
  <c r="P102" i="6"/>
  <c r="BK102" i="6"/>
  <c r="J102" i="6"/>
  <c r="BE102" i="6" s="1"/>
  <c r="BI101" i="6"/>
  <c r="BH101" i="6"/>
  <c r="BG101" i="6"/>
  <c r="BF101" i="6"/>
  <c r="T101" i="6"/>
  <c r="R101" i="6"/>
  <c r="P101" i="6"/>
  <c r="BK101" i="6"/>
  <c r="J101" i="6"/>
  <c r="BE101" i="6"/>
  <c r="BI100" i="6"/>
  <c r="BH100" i="6"/>
  <c r="BG100" i="6"/>
  <c r="BF100" i="6"/>
  <c r="T100" i="6"/>
  <c r="R100" i="6"/>
  <c r="P100" i="6"/>
  <c r="BK100" i="6"/>
  <c r="J100" i="6"/>
  <c r="BE100" i="6" s="1"/>
  <c r="BI99" i="6"/>
  <c r="BH99" i="6"/>
  <c r="BG99" i="6"/>
  <c r="BF99" i="6"/>
  <c r="T99" i="6"/>
  <c r="R99" i="6"/>
  <c r="P99" i="6"/>
  <c r="BK99" i="6"/>
  <c r="J99" i="6"/>
  <c r="BE99" i="6"/>
  <c r="BI98" i="6"/>
  <c r="BH98" i="6"/>
  <c r="BG98" i="6"/>
  <c r="BF98" i="6"/>
  <c r="T98" i="6"/>
  <c r="R98" i="6"/>
  <c r="P98" i="6"/>
  <c r="BK98" i="6"/>
  <c r="J98" i="6"/>
  <c r="BE98" i="6" s="1"/>
  <c r="BI97" i="6"/>
  <c r="BH97" i="6"/>
  <c r="BG97" i="6"/>
  <c r="BF97" i="6"/>
  <c r="T97" i="6"/>
  <c r="R97" i="6"/>
  <c r="P97" i="6"/>
  <c r="BK97" i="6"/>
  <c r="J97" i="6"/>
  <c r="BE97" i="6"/>
  <c r="BI96" i="6"/>
  <c r="BH96" i="6"/>
  <c r="BG96" i="6"/>
  <c r="BF96" i="6"/>
  <c r="T96" i="6"/>
  <c r="R96" i="6"/>
  <c r="P96" i="6"/>
  <c r="BK96" i="6"/>
  <c r="J96" i="6"/>
  <c r="BE96" i="6" s="1"/>
  <c r="BI95" i="6"/>
  <c r="BH95" i="6"/>
  <c r="BG95" i="6"/>
  <c r="BF95" i="6"/>
  <c r="T95" i="6"/>
  <c r="R95" i="6"/>
  <c r="P95" i="6"/>
  <c r="BK95" i="6"/>
  <c r="J95" i="6"/>
  <c r="BE95" i="6"/>
  <c r="BI94" i="6"/>
  <c r="BH94" i="6"/>
  <c r="BG94" i="6"/>
  <c r="BF94" i="6"/>
  <c r="T94" i="6"/>
  <c r="R94" i="6"/>
  <c r="P94" i="6"/>
  <c r="BK94" i="6"/>
  <c r="J94" i="6"/>
  <c r="BE94" i="6" s="1"/>
  <c r="BI93" i="6"/>
  <c r="BH93" i="6"/>
  <c r="BG93" i="6"/>
  <c r="BF93" i="6"/>
  <c r="T93" i="6"/>
  <c r="R93" i="6"/>
  <c r="P93" i="6"/>
  <c r="BK93" i="6"/>
  <c r="J93" i="6"/>
  <c r="BE93" i="6"/>
  <c r="BI92" i="6"/>
  <c r="BH92" i="6"/>
  <c r="BG92" i="6"/>
  <c r="BF92" i="6"/>
  <c r="J31" i="6" s="1"/>
  <c r="AW56" i="1" s="1"/>
  <c r="T92" i="6"/>
  <c r="R92" i="6"/>
  <c r="P92" i="6"/>
  <c r="BK92" i="6"/>
  <c r="J92" i="6"/>
  <c r="BE92" i="6" s="1"/>
  <c r="BI91" i="6"/>
  <c r="BH91" i="6"/>
  <c r="BG91" i="6"/>
  <c r="BF91" i="6"/>
  <c r="T91" i="6"/>
  <c r="R91" i="6"/>
  <c r="P91" i="6"/>
  <c r="BK91" i="6"/>
  <c r="J91" i="6"/>
  <c r="BE91" i="6"/>
  <c r="BI90" i="6"/>
  <c r="BH90" i="6"/>
  <c r="BG90" i="6"/>
  <c r="BF90" i="6"/>
  <c r="T90" i="6"/>
  <c r="R90" i="6"/>
  <c r="P90" i="6"/>
  <c r="BK90" i="6"/>
  <c r="J90" i="6"/>
  <c r="BE90" i="6" s="1"/>
  <c r="BI89" i="6"/>
  <c r="BH89" i="6"/>
  <c r="BG89" i="6"/>
  <c r="BF89" i="6"/>
  <c r="T89" i="6"/>
  <c r="R89" i="6"/>
  <c r="P89" i="6"/>
  <c r="BK89" i="6"/>
  <c r="J89" i="6"/>
  <c r="BE89" i="6"/>
  <c r="BI88" i="6"/>
  <c r="BH88" i="6"/>
  <c r="BG88" i="6"/>
  <c r="BF88" i="6"/>
  <c r="T88" i="6"/>
  <c r="R88" i="6"/>
  <c r="P88" i="6"/>
  <c r="BK88" i="6"/>
  <c r="J88" i="6"/>
  <c r="BE88" i="6" s="1"/>
  <c r="BI87" i="6"/>
  <c r="BH87" i="6"/>
  <c r="BG87" i="6"/>
  <c r="BF87" i="6"/>
  <c r="T87" i="6"/>
  <c r="R87" i="6"/>
  <c r="P87" i="6"/>
  <c r="BK87" i="6"/>
  <c r="J87" i="6"/>
  <c r="BE87" i="6"/>
  <c r="BI86" i="6"/>
  <c r="BH86" i="6"/>
  <c r="BG86" i="6"/>
  <c r="BF86" i="6"/>
  <c r="T86" i="6"/>
  <c r="R86" i="6"/>
  <c r="P86" i="6"/>
  <c r="BK86" i="6"/>
  <c r="J86" i="6"/>
  <c r="BE86" i="6" s="1"/>
  <c r="BI85" i="6"/>
  <c r="F34" i="6"/>
  <c r="BD56" i="1" s="1"/>
  <c r="BH85" i="6"/>
  <c r="BG85" i="6"/>
  <c r="BF85" i="6"/>
  <c r="T85" i="6"/>
  <c r="T84" i="6" s="1"/>
  <c r="T83" i="6" s="1"/>
  <c r="T82" i="6" s="1"/>
  <c r="R85" i="6"/>
  <c r="P85" i="6"/>
  <c r="BK85" i="6"/>
  <c r="J85" i="6"/>
  <c r="BE85" i="6" s="1"/>
  <c r="J78" i="6"/>
  <c r="F78" i="6"/>
  <c r="F76" i="6"/>
  <c r="E74" i="6"/>
  <c r="J51" i="6"/>
  <c r="F51" i="6"/>
  <c r="F49" i="6"/>
  <c r="E47" i="6"/>
  <c r="J18" i="6"/>
  <c r="E18" i="6"/>
  <c r="F79" i="6" s="1"/>
  <c r="F52" i="6"/>
  <c r="J17" i="6"/>
  <c r="J12" i="6"/>
  <c r="J76" i="6" s="1"/>
  <c r="E7" i="6"/>
  <c r="AY55" i="1"/>
  <c r="AX55" i="1"/>
  <c r="BI134" i="5"/>
  <c r="BH134" i="5"/>
  <c r="BG134" i="5"/>
  <c r="BF134" i="5"/>
  <c r="T134" i="5"/>
  <c r="R134" i="5"/>
  <c r="P134" i="5"/>
  <c r="BK134" i="5"/>
  <c r="J134" i="5"/>
  <c r="BE134" i="5"/>
  <c r="BI133" i="5"/>
  <c r="BH133" i="5"/>
  <c r="BG133" i="5"/>
  <c r="BF133" i="5"/>
  <c r="T133" i="5"/>
  <c r="R133" i="5"/>
  <c r="P133" i="5"/>
  <c r="BK133" i="5"/>
  <c r="J133" i="5"/>
  <c r="BE133" i="5" s="1"/>
  <c r="BI132" i="5"/>
  <c r="BH132" i="5"/>
  <c r="BG132" i="5"/>
  <c r="BF132" i="5"/>
  <c r="T132" i="5"/>
  <c r="R132" i="5"/>
  <c r="P132" i="5"/>
  <c r="BK132" i="5"/>
  <c r="J132" i="5"/>
  <c r="BE132" i="5"/>
  <c r="BI131" i="5"/>
  <c r="BH131" i="5"/>
  <c r="BG131" i="5"/>
  <c r="BF131" i="5"/>
  <c r="T131" i="5"/>
  <c r="R131" i="5"/>
  <c r="P131" i="5"/>
  <c r="BK131" i="5"/>
  <c r="J131" i="5"/>
  <c r="BE131" i="5" s="1"/>
  <c r="BI130" i="5"/>
  <c r="BH130" i="5"/>
  <c r="BG130" i="5"/>
  <c r="BF130" i="5"/>
  <c r="T130" i="5"/>
  <c r="R130" i="5"/>
  <c r="R129" i="5" s="1"/>
  <c r="R128" i="5" s="1"/>
  <c r="P130" i="5"/>
  <c r="BK130" i="5"/>
  <c r="BK129" i="5"/>
  <c r="J130" i="5"/>
  <c r="BE130" i="5" s="1"/>
  <c r="BI127" i="5"/>
  <c r="F34" i="5" s="1"/>
  <c r="BD55" i="1" s="1"/>
  <c r="BH127" i="5"/>
  <c r="BG127" i="5"/>
  <c r="BF127" i="5"/>
  <c r="T127" i="5"/>
  <c r="T125" i="5" s="1"/>
  <c r="R127" i="5"/>
  <c r="P127" i="5"/>
  <c r="BK127" i="5"/>
  <c r="J127" i="5"/>
  <c r="BE127" i="5" s="1"/>
  <c r="BI126" i="5"/>
  <c r="BH126" i="5"/>
  <c r="BG126" i="5"/>
  <c r="BF126" i="5"/>
  <c r="T126" i="5"/>
  <c r="R126" i="5"/>
  <c r="R125" i="5"/>
  <c r="P126" i="5"/>
  <c r="P125" i="5"/>
  <c r="BK126" i="5"/>
  <c r="BK125" i="5"/>
  <c r="J125" i="5" s="1"/>
  <c r="J65" i="5" s="1"/>
  <c r="J126" i="5"/>
  <c r="BE126" i="5"/>
  <c r="BI124" i="5"/>
  <c r="BH124" i="5"/>
  <c r="BG124" i="5"/>
  <c r="BF124" i="5"/>
  <c r="T124" i="5"/>
  <c r="R124" i="5"/>
  <c r="P124" i="5"/>
  <c r="BK124" i="5"/>
  <c r="J124" i="5"/>
  <c r="BE124" i="5"/>
  <c r="BI123" i="5"/>
  <c r="BH123" i="5"/>
  <c r="BG123" i="5"/>
  <c r="BF123" i="5"/>
  <c r="T123" i="5"/>
  <c r="R123" i="5"/>
  <c r="P123" i="5"/>
  <c r="BK123" i="5"/>
  <c r="J123" i="5"/>
  <c r="BE123" i="5" s="1"/>
  <c r="BI122" i="5"/>
  <c r="BH122" i="5"/>
  <c r="BG122" i="5"/>
  <c r="BF122" i="5"/>
  <c r="T122" i="5"/>
  <c r="R122" i="5"/>
  <c r="P122" i="5"/>
  <c r="BK122" i="5"/>
  <c r="J122" i="5"/>
  <c r="BE122" i="5"/>
  <c r="BI121" i="5"/>
  <c r="BH121" i="5"/>
  <c r="BG121" i="5"/>
  <c r="BF121" i="5"/>
  <c r="T121" i="5"/>
  <c r="R121" i="5"/>
  <c r="R118" i="5" s="1"/>
  <c r="P121" i="5"/>
  <c r="BK121" i="5"/>
  <c r="J121" i="5"/>
  <c r="BE121" i="5" s="1"/>
  <c r="BI120" i="5"/>
  <c r="BH120" i="5"/>
  <c r="BG120" i="5"/>
  <c r="BF120" i="5"/>
  <c r="T120" i="5"/>
  <c r="R120" i="5"/>
  <c r="P120" i="5"/>
  <c r="BK120" i="5"/>
  <c r="BK118" i="5" s="1"/>
  <c r="J120" i="5"/>
  <c r="BE120" i="5"/>
  <c r="BI119" i="5"/>
  <c r="BH119" i="5"/>
  <c r="BG119" i="5"/>
  <c r="BF119" i="5"/>
  <c r="T119" i="5"/>
  <c r="T118" i="5" s="1"/>
  <c r="R119" i="5"/>
  <c r="P119" i="5"/>
  <c r="P118" i="5"/>
  <c r="BK119" i="5"/>
  <c r="J118" i="5"/>
  <c r="J64" i="5" s="1"/>
  <c r="J119" i="5"/>
  <c r="BE119" i="5" s="1"/>
  <c r="BI117" i="5"/>
  <c r="BH117" i="5"/>
  <c r="BG117" i="5"/>
  <c r="BF117" i="5"/>
  <c r="T117" i="5"/>
  <c r="R117" i="5"/>
  <c r="P117" i="5"/>
  <c r="BK117" i="5"/>
  <c r="J117" i="5"/>
  <c r="BE117" i="5" s="1"/>
  <c r="BI116" i="5"/>
  <c r="BH116" i="5"/>
  <c r="BG116" i="5"/>
  <c r="BF116" i="5"/>
  <c r="T116" i="5"/>
  <c r="R116" i="5"/>
  <c r="P116" i="5"/>
  <c r="BK116" i="5"/>
  <c r="J116" i="5"/>
  <c r="BE116" i="5"/>
  <c r="BI115" i="5"/>
  <c r="BH115" i="5"/>
  <c r="BG115" i="5"/>
  <c r="BF115" i="5"/>
  <c r="T115" i="5"/>
  <c r="R115" i="5"/>
  <c r="P115" i="5"/>
  <c r="BK115" i="5"/>
  <c r="J115" i="5"/>
  <c r="BE115" i="5" s="1"/>
  <c r="BI114" i="5"/>
  <c r="BH114" i="5"/>
  <c r="BG114" i="5"/>
  <c r="BF114" i="5"/>
  <c r="T114" i="5"/>
  <c r="R114" i="5"/>
  <c r="P114" i="5"/>
  <c r="BK114" i="5"/>
  <c r="J114" i="5"/>
  <c r="BE114" i="5"/>
  <c r="BI113" i="5"/>
  <c r="BH113" i="5"/>
  <c r="BG113" i="5"/>
  <c r="BF113" i="5"/>
  <c r="T113" i="5"/>
  <c r="R113" i="5"/>
  <c r="P113" i="5"/>
  <c r="BK113" i="5"/>
  <c r="J113" i="5"/>
  <c r="BE113" i="5" s="1"/>
  <c r="BI112" i="5"/>
  <c r="BH112" i="5"/>
  <c r="BG112" i="5"/>
  <c r="BF112" i="5"/>
  <c r="T112" i="5"/>
  <c r="R112" i="5"/>
  <c r="P112" i="5"/>
  <c r="BK112" i="5"/>
  <c r="J112" i="5"/>
  <c r="BE112" i="5"/>
  <c r="BI111" i="5"/>
  <c r="BH111" i="5"/>
  <c r="BG111" i="5"/>
  <c r="BF111" i="5"/>
  <c r="T111" i="5"/>
  <c r="R111" i="5"/>
  <c r="P111" i="5"/>
  <c r="BK111" i="5"/>
  <c r="J111" i="5"/>
  <c r="BE111" i="5" s="1"/>
  <c r="BI110" i="5"/>
  <c r="BH110" i="5"/>
  <c r="BG110" i="5"/>
  <c r="BF110" i="5"/>
  <c r="T110" i="5"/>
  <c r="R110" i="5"/>
  <c r="P110" i="5"/>
  <c r="BK110" i="5"/>
  <c r="J110" i="5"/>
  <c r="BE110" i="5"/>
  <c r="BI109" i="5"/>
  <c r="BH109" i="5"/>
  <c r="BG109" i="5"/>
  <c r="BF109" i="5"/>
  <c r="T109" i="5"/>
  <c r="R109" i="5"/>
  <c r="P109" i="5"/>
  <c r="BK109" i="5"/>
  <c r="J109" i="5"/>
  <c r="BE109" i="5" s="1"/>
  <c r="BI108" i="5"/>
  <c r="BH108" i="5"/>
  <c r="BG108" i="5"/>
  <c r="BF108" i="5"/>
  <c r="T108" i="5"/>
  <c r="R108" i="5"/>
  <c r="P108" i="5"/>
  <c r="BK108" i="5"/>
  <c r="J108" i="5"/>
  <c r="BE108" i="5"/>
  <c r="BI107" i="5"/>
  <c r="BH107" i="5"/>
  <c r="BG107" i="5"/>
  <c r="BF107" i="5"/>
  <c r="T107" i="5"/>
  <c r="R107" i="5"/>
  <c r="P107" i="5"/>
  <c r="BK107" i="5"/>
  <c r="J107" i="5"/>
  <c r="BE107" i="5" s="1"/>
  <c r="BI106" i="5"/>
  <c r="BH106" i="5"/>
  <c r="BG106" i="5"/>
  <c r="BF106" i="5"/>
  <c r="T106" i="5"/>
  <c r="R106" i="5"/>
  <c r="P106" i="5"/>
  <c r="BK106" i="5"/>
  <c r="J106" i="5"/>
  <c r="BE106" i="5"/>
  <c r="BI105" i="5"/>
  <c r="BH105" i="5"/>
  <c r="BG105" i="5"/>
  <c r="BF105" i="5"/>
  <c r="T105" i="5"/>
  <c r="T103" i="5" s="1"/>
  <c r="R105" i="5"/>
  <c r="P105" i="5"/>
  <c r="BK105" i="5"/>
  <c r="J105" i="5"/>
  <c r="BE105" i="5" s="1"/>
  <c r="BI104" i="5"/>
  <c r="BH104" i="5"/>
  <c r="BG104" i="5"/>
  <c r="BF104" i="5"/>
  <c r="T104" i="5"/>
  <c r="R104" i="5"/>
  <c r="R103" i="5" s="1"/>
  <c r="R102" i="5" s="1"/>
  <c r="P104" i="5"/>
  <c r="P103" i="5"/>
  <c r="P102" i="5" s="1"/>
  <c r="BK104" i="5"/>
  <c r="BK103" i="5"/>
  <c r="BK102" i="5" s="1"/>
  <c r="J102" i="5" s="1"/>
  <c r="J62" i="5" s="1"/>
  <c r="J104" i="5"/>
  <c r="BE104" i="5" s="1"/>
  <c r="BI101" i="5"/>
  <c r="BH101" i="5"/>
  <c r="BG101" i="5"/>
  <c r="BF101" i="5"/>
  <c r="T101" i="5"/>
  <c r="R101" i="5"/>
  <c r="P101" i="5"/>
  <c r="BK101" i="5"/>
  <c r="J101" i="5"/>
  <c r="BE101" i="5" s="1"/>
  <c r="BI100" i="5"/>
  <c r="BH100" i="5"/>
  <c r="BG100" i="5"/>
  <c r="BF100" i="5"/>
  <c r="T100" i="5"/>
  <c r="R100" i="5"/>
  <c r="P100" i="5"/>
  <c r="BK100" i="5"/>
  <c r="J100" i="5"/>
  <c r="BE100" i="5"/>
  <c r="BI99" i="5"/>
  <c r="BH99" i="5"/>
  <c r="BG99" i="5"/>
  <c r="BF99" i="5"/>
  <c r="T99" i="5"/>
  <c r="T97" i="5" s="1"/>
  <c r="T96" i="5" s="1"/>
  <c r="R99" i="5"/>
  <c r="P99" i="5"/>
  <c r="BK99" i="5"/>
  <c r="J99" i="5"/>
  <c r="BE99" i="5" s="1"/>
  <c r="BI98" i="5"/>
  <c r="BH98" i="5"/>
  <c r="BG98" i="5"/>
  <c r="BF98" i="5"/>
  <c r="T98" i="5"/>
  <c r="R98" i="5"/>
  <c r="R97" i="5" s="1"/>
  <c r="R96" i="5" s="1"/>
  <c r="P98" i="5"/>
  <c r="P97" i="5"/>
  <c r="P96" i="5" s="1"/>
  <c r="BK98" i="5"/>
  <c r="BK97" i="5"/>
  <c r="BK96" i="5" s="1"/>
  <c r="J96" i="5" s="1"/>
  <c r="J60" i="5" s="1"/>
  <c r="J98" i="5"/>
  <c r="BE98" i="5" s="1"/>
  <c r="BI95" i="5"/>
  <c r="BH95" i="5"/>
  <c r="BG95" i="5"/>
  <c r="BF95" i="5"/>
  <c r="T95" i="5"/>
  <c r="T94" i="5" s="1"/>
  <c r="T93" i="5" s="1"/>
  <c r="T88" i="5" s="1"/>
  <c r="R95" i="5"/>
  <c r="R94" i="5"/>
  <c r="R93" i="5"/>
  <c r="P95" i="5"/>
  <c r="P94" i="5"/>
  <c r="P93" i="5"/>
  <c r="BK95" i="5"/>
  <c r="BK94" i="5" s="1"/>
  <c r="J94" i="5" s="1"/>
  <c r="J59" i="5" s="1"/>
  <c r="J95" i="5"/>
  <c r="BE95" i="5"/>
  <c r="BI92" i="5"/>
  <c r="BH92" i="5"/>
  <c r="BG92" i="5"/>
  <c r="BF92" i="5"/>
  <c r="T92" i="5"/>
  <c r="R92" i="5"/>
  <c r="P92" i="5"/>
  <c r="BK92" i="5"/>
  <c r="J92" i="5"/>
  <c r="BE92" i="5"/>
  <c r="BI91" i="5"/>
  <c r="BH91" i="5"/>
  <c r="F33" i="5" s="1"/>
  <c r="BC55" i="1" s="1"/>
  <c r="BG91" i="5"/>
  <c r="BF91" i="5"/>
  <c r="T91" i="5"/>
  <c r="R91" i="5"/>
  <c r="P91" i="5"/>
  <c r="BK91" i="5"/>
  <c r="J91" i="5"/>
  <c r="BE91" i="5"/>
  <c r="BI90" i="5"/>
  <c r="BH90" i="5"/>
  <c r="BG90" i="5"/>
  <c r="F32" i="5" s="1"/>
  <c r="BB55" i="1" s="1"/>
  <c r="BF90" i="5"/>
  <c r="T90" i="5"/>
  <c r="R90" i="5"/>
  <c r="P90" i="5"/>
  <c r="BK90" i="5"/>
  <c r="J90" i="5"/>
  <c r="BE90" i="5"/>
  <c r="BI89" i="5"/>
  <c r="BH89" i="5"/>
  <c r="BG89" i="5"/>
  <c r="BF89" i="5"/>
  <c r="T89" i="5"/>
  <c r="R89" i="5"/>
  <c r="P89" i="5"/>
  <c r="P88" i="5" s="1"/>
  <c r="BK89" i="5"/>
  <c r="J89" i="5"/>
  <c r="BE89" i="5"/>
  <c r="J83" i="5"/>
  <c r="F83" i="5"/>
  <c r="F81" i="5"/>
  <c r="E79" i="5"/>
  <c r="J51" i="5"/>
  <c r="F51" i="5"/>
  <c r="F49" i="5"/>
  <c r="E47" i="5"/>
  <c r="J18" i="5"/>
  <c r="E18" i="5"/>
  <c r="J17" i="5"/>
  <c r="J12" i="5"/>
  <c r="J81" i="5" s="1"/>
  <c r="E7" i="5"/>
  <c r="E45" i="5" s="1"/>
  <c r="E77" i="5"/>
  <c r="AY54" i="1"/>
  <c r="AX54" i="1"/>
  <c r="BI191" i="4"/>
  <c r="BH191" i="4"/>
  <c r="BG191" i="4"/>
  <c r="BF191" i="4"/>
  <c r="T191" i="4"/>
  <c r="T190" i="4" s="1"/>
  <c r="R191" i="4"/>
  <c r="R190" i="4" s="1"/>
  <c r="P191" i="4"/>
  <c r="P190" i="4" s="1"/>
  <c r="BK191" i="4"/>
  <c r="BK190" i="4"/>
  <c r="J190" i="4" s="1"/>
  <c r="J78" i="4" s="1"/>
  <c r="J191" i="4"/>
  <c r="BE191" i="4"/>
  <c r="BI189" i="4"/>
  <c r="BH189" i="4"/>
  <c r="BG189" i="4"/>
  <c r="BF189" i="4"/>
  <c r="T189" i="4"/>
  <c r="T188" i="4" s="1"/>
  <c r="R189" i="4"/>
  <c r="R188" i="4" s="1"/>
  <c r="P189" i="4"/>
  <c r="P188" i="4" s="1"/>
  <c r="BK189" i="4"/>
  <c r="BK188" i="4" s="1"/>
  <c r="J188" i="4" s="1"/>
  <c r="J77" i="4" s="1"/>
  <c r="J189" i="4"/>
  <c r="BE189" i="4"/>
  <c r="BI187" i="4"/>
  <c r="BH187" i="4"/>
  <c r="BG187" i="4"/>
  <c r="BF187" i="4"/>
  <c r="T187" i="4"/>
  <c r="T186" i="4" s="1"/>
  <c r="R187" i="4"/>
  <c r="R186" i="4" s="1"/>
  <c r="P187" i="4"/>
  <c r="P186" i="4" s="1"/>
  <c r="BK187" i="4"/>
  <c r="BK186" i="4" s="1"/>
  <c r="J186" i="4" s="1"/>
  <c r="J76" i="4" s="1"/>
  <c r="J187" i="4"/>
  <c r="BE187" i="4"/>
  <c r="BI185" i="4"/>
  <c r="BH185" i="4"/>
  <c r="BG185" i="4"/>
  <c r="BF185" i="4"/>
  <c r="T185" i="4"/>
  <c r="R185" i="4"/>
  <c r="P185" i="4"/>
  <c r="BK185" i="4"/>
  <c r="J185" i="4"/>
  <c r="BE185" i="4" s="1"/>
  <c r="BI184" i="4"/>
  <c r="BH184" i="4"/>
  <c r="BG184" i="4"/>
  <c r="BF184" i="4"/>
  <c r="T184" i="4"/>
  <c r="R184" i="4"/>
  <c r="P184" i="4"/>
  <c r="BK184" i="4"/>
  <c r="J184" i="4"/>
  <c r="BE184" i="4" s="1"/>
  <c r="BI183" i="4"/>
  <c r="BH183" i="4"/>
  <c r="BG183" i="4"/>
  <c r="BF183" i="4"/>
  <c r="T183" i="4"/>
  <c r="R183" i="4"/>
  <c r="R182" i="4"/>
  <c r="R181" i="4" s="1"/>
  <c r="P183" i="4"/>
  <c r="P182" i="4" s="1"/>
  <c r="BK183" i="4"/>
  <c r="BK182" i="4"/>
  <c r="J183" i="4"/>
  <c r="BE183" i="4" s="1"/>
  <c r="BI180" i="4"/>
  <c r="BH180" i="4"/>
  <c r="BG180" i="4"/>
  <c r="BF180" i="4"/>
  <c r="T180" i="4"/>
  <c r="R180" i="4"/>
  <c r="P180" i="4"/>
  <c r="BK180" i="4"/>
  <c r="J180" i="4"/>
  <c r="BE180" i="4" s="1"/>
  <c r="BI179" i="4"/>
  <c r="BH179" i="4"/>
  <c r="BG179" i="4"/>
  <c r="BF179" i="4"/>
  <c r="T179" i="4"/>
  <c r="R179" i="4"/>
  <c r="R178" i="4" s="1"/>
  <c r="P179" i="4"/>
  <c r="P178" i="4" s="1"/>
  <c r="BK179" i="4"/>
  <c r="BK178" i="4" s="1"/>
  <c r="J178" i="4" s="1"/>
  <c r="J73" i="4" s="1"/>
  <c r="J179" i="4"/>
  <c r="BE179" i="4"/>
  <c r="BI177" i="4"/>
  <c r="BH177" i="4"/>
  <c r="BG177" i="4"/>
  <c r="BF177" i="4"/>
  <c r="T177" i="4"/>
  <c r="T176" i="4" s="1"/>
  <c r="R177" i="4"/>
  <c r="R176" i="4" s="1"/>
  <c r="P177" i="4"/>
  <c r="P176" i="4" s="1"/>
  <c r="BK177" i="4"/>
  <c r="BK176" i="4" s="1"/>
  <c r="J176" i="4" s="1"/>
  <c r="J72" i="4" s="1"/>
  <c r="J177" i="4"/>
  <c r="BE177" i="4"/>
  <c r="BI175" i="4"/>
  <c r="BH175" i="4"/>
  <c r="BG175" i="4"/>
  <c r="BF175" i="4"/>
  <c r="T175" i="4"/>
  <c r="T174" i="4" s="1"/>
  <c r="R175" i="4"/>
  <c r="R174" i="4" s="1"/>
  <c r="P175" i="4"/>
  <c r="P174" i="4" s="1"/>
  <c r="BK175" i="4"/>
  <c r="BK174" i="4" s="1"/>
  <c r="J174" i="4" s="1"/>
  <c r="J71" i="4" s="1"/>
  <c r="J175" i="4"/>
  <c r="BE175" i="4"/>
  <c r="BI173" i="4"/>
  <c r="BH173" i="4"/>
  <c r="BG173" i="4"/>
  <c r="BF173" i="4"/>
  <c r="T173" i="4"/>
  <c r="R173" i="4"/>
  <c r="P173" i="4"/>
  <c r="BK173" i="4"/>
  <c r="J173" i="4"/>
  <c r="BE173" i="4" s="1"/>
  <c r="BI172" i="4"/>
  <c r="BH172" i="4"/>
  <c r="BG172" i="4"/>
  <c r="BF172" i="4"/>
  <c r="T172" i="4"/>
  <c r="R172" i="4"/>
  <c r="P172" i="4"/>
  <c r="BK172" i="4"/>
  <c r="J172" i="4"/>
  <c r="BE172" i="4" s="1"/>
  <c r="BI171" i="4"/>
  <c r="BH171" i="4"/>
  <c r="BG171" i="4"/>
  <c r="BF171" i="4"/>
  <c r="T171" i="4"/>
  <c r="R171" i="4"/>
  <c r="R170" i="4" s="1"/>
  <c r="P171" i="4"/>
  <c r="P170" i="4" s="1"/>
  <c r="BK171" i="4"/>
  <c r="BK170" i="4" s="1"/>
  <c r="J170" i="4" s="1"/>
  <c r="J70" i="4" s="1"/>
  <c r="J171" i="4"/>
  <c r="BE171" i="4"/>
  <c r="BI169" i="4"/>
  <c r="BH169" i="4"/>
  <c r="BG169" i="4"/>
  <c r="BF169" i="4"/>
  <c r="T169" i="4"/>
  <c r="R169" i="4"/>
  <c r="P169" i="4"/>
  <c r="BK169" i="4"/>
  <c r="J169" i="4"/>
  <c r="BE169" i="4" s="1"/>
  <c r="BI168" i="4"/>
  <c r="BH168" i="4"/>
  <c r="BG168" i="4"/>
  <c r="BF168" i="4"/>
  <c r="T168" i="4"/>
  <c r="R168" i="4"/>
  <c r="P168" i="4"/>
  <c r="BK168" i="4"/>
  <c r="J168" i="4"/>
  <c r="BE168" i="4" s="1"/>
  <c r="BI167" i="4"/>
  <c r="BH167" i="4"/>
  <c r="BG167" i="4"/>
  <c r="BF167" i="4"/>
  <c r="T167" i="4"/>
  <c r="R167" i="4"/>
  <c r="P167" i="4"/>
  <c r="BK167" i="4"/>
  <c r="J167" i="4"/>
  <c r="BE167" i="4" s="1"/>
  <c r="BI166" i="4"/>
  <c r="BH166" i="4"/>
  <c r="BG166" i="4"/>
  <c r="BF166" i="4"/>
  <c r="T166" i="4"/>
  <c r="R166" i="4"/>
  <c r="P166" i="4"/>
  <c r="BK166" i="4"/>
  <c r="J166" i="4"/>
  <c r="BE166" i="4" s="1"/>
  <c r="BI165" i="4"/>
  <c r="BH165" i="4"/>
  <c r="BG165" i="4"/>
  <c r="BF165" i="4"/>
  <c r="T165" i="4"/>
  <c r="R165" i="4"/>
  <c r="R164" i="4" s="1"/>
  <c r="P165" i="4"/>
  <c r="BK165" i="4"/>
  <c r="BK164" i="4" s="1"/>
  <c r="J164" i="4" s="1"/>
  <c r="J69" i="4" s="1"/>
  <c r="J165" i="4"/>
  <c r="BE165" i="4"/>
  <c r="BI163" i="4"/>
  <c r="BH163" i="4"/>
  <c r="BG163" i="4"/>
  <c r="BF163" i="4"/>
  <c r="T163" i="4"/>
  <c r="R163" i="4"/>
  <c r="P163" i="4"/>
  <c r="BK163" i="4"/>
  <c r="J163" i="4"/>
  <c r="BE163" i="4" s="1"/>
  <c r="BI162" i="4"/>
  <c r="BH162" i="4"/>
  <c r="BG162" i="4"/>
  <c r="BF162" i="4"/>
  <c r="T162" i="4"/>
  <c r="R162" i="4"/>
  <c r="R161" i="4" s="1"/>
  <c r="P162" i="4"/>
  <c r="BK162" i="4"/>
  <c r="BK161" i="4" s="1"/>
  <c r="J161" i="4" s="1"/>
  <c r="J68" i="4" s="1"/>
  <c r="J162" i="4"/>
  <c r="BE162" i="4"/>
  <c r="BI160" i="4"/>
  <c r="BH160" i="4"/>
  <c r="BG160" i="4"/>
  <c r="BF160" i="4"/>
  <c r="T160" i="4"/>
  <c r="T159" i="4" s="1"/>
  <c r="R160" i="4"/>
  <c r="R159" i="4" s="1"/>
  <c r="P160" i="4"/>
  <c r="P159" i="4" s="1"/>
  <c r="BK160" i="4"/>
  <c r="BK159" i="4" s="1"/>
  <c r="J159" i="4"/>
  <c r="J67" i="4" s="1"/>
  <c r="J160" i="4"/>
  <c r="BE160" i="4"/>
  <c r="BI158" i="4"/>
  <c r="BH158" i="4"/>
  <c r="BG158" i="4"/>
  <c r="BF158" i="4"/>
  <c r="T158" i="4"/>
  <c r="R158" i="4"/>
  <c r="P158" i="4"/>
  <c r="BK158" i="4"/>
  <c r="J158" i="4"/>
  <c r="BE158" i="4" s="1"/>
  <c r="BI156" i="4"/>
  <c r="BH156" i="4"/>
  <c r="BG156" i="4"/>
  <c r="BF156" i="4"/>
  <c r="T156" i="4"/>
  <c r="R156" i="4"/>
  <c r="P156" i="4"/>
  <c r="BK156" i="4"/>
  <c r="J156" i="4"/>
  <c r="BE156" i="4" s="1"/>
  <c r="BI155" i="4"/>
  <c r="BH155" i="4"/>
  <c r="BG155" i="4"/>
  <c r="BF155" i="4"/>
  <c r="T155" i="4"/>
  <c r="R155" i="4"/>
  <c r="P155" i="4"/>
  <c r="BK155" i="4"/>
  <c r="J155" i="4"/>
  <c r="BE155" i="4" s="1"/>
  <c r="BI153" i="4"/>
  <c r="BH153" i="4"/>
  <c r="BG153" i="4"/>
  <c r="BF153" i="4"/>
  <c r="T153" i="4"/>
  <c r="R153" i="4"/>
  <c r="P153" i="4"/>
  <c r="BK153" i="4"/>
  <c r="J153" i="4"/>
  <c r="BE153" i="4" s="1"/>
  <c r="BI151" i="4"/>
  <c r="BH151" i="4"/>
  <c r="BG151" i="4"/>
  <c r="BF151" i="4"/>
  <c r="T151" i="4"/>
  <c r="R151" i="4"/>
  <c r="R150" i="4"/>
  <c r="P151" i="4"/>
  <c r="BK151" i="4"/>
  <c r="BK150" i="4"/>
  <c r="J150" i="4" s="1"/>
  <c r="J151" i="4"/>
  <c r="BE151" i="4" s="1"/>
  <c r="J66" i="4"/>
  <c r="BI148" i="4"/>
  <c r="BH148" i="4"/>
  <c r="BG148" i="4"/>
  <c r="BF148" i="4"/>
  <c r="T148" i="4"/>
  <c r="T147" i="4" s="1"/>
  <c r="R148" i="4"/>
  <c r="R147" i="4" s="1"/>
  <c r="P148" i="4"/>
  <c r="P147" i="4" s="1"/>
  <c r="BK148" i="4"/>
  <c r="BK147" i="4" s="1"/>
  <c r="J147" i="4" s="1"/>
  <c r="J64" i="4" s="1"/>
  <c r="J148" i="4"/>
  <c r="BE148" i="4"/>
  <c r="BI146" i="4"/>
  <c r="BH146" i="4"/>
  <c r="BG146" i="4"/>
  <c r="BF146" i="4"/>
  <c r="T146" i="4"/>
  <c r="R146" i="4"/>
  <c r="P146" i="4"/>
  <c r="BK146" i="4"/>
  <c r="J146" i="4"/>
  <c r="BE146" i="4" s="1"/>
  <c r="BI144" i="4"/>
  <c r="BH144" i="4"/>
  <c r="BG144" i="4"/>
  <c r="BF144" i="4"/>
  <c r="T144" i="4"/>
  <c r="R144" i="4"/>
  <c r="P144" i="4"/>
  <c r="BK144" i="4"/>
  <c r="J144" i="4"/>
  <c r="BE144" i="4" s="1"/>
  <c r="BI143" i="4"/>
  <c r="BH143" i="4"/>
  <c r="BG143" i="4"/>
  <c r="BF143" i="4"/>
  <c r="T143" i="4"/>
  <c r="R143" i="4"/>
  <c r="R142" i="4" s="1"/>
  <c r="P143" i="4"/>
  <c r="BK143" i="4"/>
  <c r="BK142" i="4" s="1"/>
  <c r="J142" i="4" s="1"/>
  <c r="J63" i="4" s="1"/>
  <c r="J143" i="4"/>
  <c r="BE143" i="4"/>
  <c r="BI141" i="4"/>
  <c r="BH141" i="4"/>
  <c r="BG141" i="4"/>
  <c r="BF141" i="4"/>
  <c r="T141" i="4"/>
  <c r="R141" i="4"/>
  <c r="P141" i="4"/>
  <c r="BK141" i="4"/>
  <c r="J141" i="4"/>
  <c r="BE141" i="4" s="1"/>
  <c r="BI139" i="4"/>
  <c r="BH139" i="4"/>
  <c r="BG139" i="4"/>
  <c r="BF139" i="4"/>
  <c r="T139" i="4"/>
  <c r="R139" i="4"/>
  <c r="P139" i="4"/>
  <c r="BK139" i="4"/>
  <c r="J139" i="4"/>
  <c r="BE139" i="4" s="1"/>
  <c r="BI137" i="4"/>
  <c r="BH137" i="4"/>
  <c r="BG137" i="4"/>
  <c r="BF137" i="4"/>
  <c r="T137" i="4"/>
  <c r="R137" i="4"/>
  <c r="P137" i="4"/>
  <c r="BK137" i="4"/>
  <c r="J137" i="4"/>
  <c r="BE137" i="4" s="1"/>
  <c r="BI136" i="4"/>
  <c r="BH136" i="4"/>
  <c r="BG136" i="4"/>
  <c r="BF136" i="4"/>
  <c r="T136" i="4"/>
  <c r="R136" i="4"/>
  <c r="P136" i="4"/>
  <c r="BK136" i="4"/>
  <c r="J136" i="4"/>
  <c r="BE136" i="4" s="1"/>
  <c r="BI135" i="4"/>
  <c r="BH135" i="4"/>
  <c r="BG135" i="4"/>
  <c r="BF135" i="4"/>
  <c r="T135" i="4"/>
  <c r="R135" i="4"/>
  <c r="R134" i="4" s="1"/>
  <c r="P135" i="4"/>
  <c r="P134" i="4" s="1"/>
  <c r="BK135" i="4"/>
  <c r="BK134" i="4" s="1"/>
  <c r="J134" i="4" s="1"/>
  <c r="J62" i="4" s="1"/>
  <c r="J135" i="4"/>
  <c r="BE135" i="4"/>
  <c r="BI132" i="4"/>
  <c r="BH132" i="4"/>
  <c r="BG132" i="4"/>
  <c r="BF132" i="4"/>
  <c r="T132" i="4"/>
  <c r="R132" i="4"/>
  <c r="P132" i="4"/>
  <c r="BK132" i="4"/>
  <c r="J132" i="4"/>
  <c r="BE132" i="4" s="1"/>
  <c r="BI131" i="4"/>
  <c r="BH131" i="4"/>
  <c r="BG131" i="4"/>
  <c r="BF131" i="4"/>
  <c r="T131" i="4"/>
  <c r="R131" i="4"/>
  <c r="R130" i="4" s="1"/>
  <c r="P131" i="4"/>
  <c r="P130" i="4" s="1"/>
  <c r="BK131" i="4"/>
  <c r="BK130" i="4"/>
  <c r="J130" i="4" s="1"/>
  <c r="J61" i="4" s="1"/>
  <c r="J131" i="4"/>
  <c r="BE131" i="4"/>
  <c r="BI128" i="4"/>
  <c r="BH128" i="4"/>
  <c r="BG128" i="4"/>
  <c r="BF128" i="4"/>
  <c r="T128" i="4"/>
  <c r="R128" i="4"/>
  <c r="P128" i="4"/>
  <c r="BK128" i="4"/>
  <c r="J128" i="4"/>
  <c r="BE128" i="4" s="1"/>
  <c r="BI127" i="4"/>
  <c r="BH127" i="4"/>
  <c r="BG127" i="4"/>
  <c r="BF127" i="4"/>
  <c r="T127" i="4"/>
  <c r="R127" i="4"/>
  <c r="P127" i="4"/>
  <c r="BK127" i="4"/>
  <c r="J127" i="4"/>
  <c r="BE127" i="4" s="1"/>
  <c r="BI126" i="4"/>
  <c r="BH126" i="4"/>
  <c r="BG126" i="4"/>
  <c r="BF126" i="4"/>
  <c r="T126" i="4"/>
  <c r="R126" i="4"/>
  <c r="P126" i="4"/>
  <c r="BK126" i="4"/>
  <c r="J126" i="4"/>
  <c r="BE126" i="4" s="1"/>
  <c r="BI125" i="4"/>
  <c r="BH125" i="4"/>
  <c r="BG125" i="4"/>
  <c r="BF125" i="4"/>
  <c r="T125" i="4"/>
  <c r="R125" i="4"/>
  <c r="P125" i="4"/>
  <c r="BK125" i="4"/>
  <c r="J125" i="4"/>
  <c r="BE125" i="4" s="1"/>
  <c r="BI124" i="4"/>
  <c r="BH124" i="4"/>
  <c r="BG124" i="4"/>
  <c r="BF124" i="4"/>
  <c r="T124" i="4"/>
  <c r="R124" i="4"/>
  <c r="P124" i="4"/>
  <c r="BK124" i="4"/>
  <c r="J124" i="4"/>
  <c r="BE124" i="4" s="1"/>
  <c r="BI121" i="4"/>
  <c r="BH121" i="4"/>
  <c r="BG121" i="4"/>
  <c r="BF121" i="4"/>
  <c r="T121" i="4"/>
  <c r="R121" i="4"/>
  <c r="R120" i="4" s="1"/>
  <c r="R99" i="4" s="1"/>
  <c r="P121" i="4"/>
  <c r="BK121" i="4"/>
  <c r="BK120" i="4" s="1"/>
  <c r="J120" i="4" s="1"/>
  <c r="J60" i="4" s="1"/>
  <c r="J121" i="4"/>
  <c r="BE121" i="4"/>
  <c r="BI118" i="4"/>
  <c r="BH118" i="4"/>
  <c r="BG118" i="4"/>
  <c r="BF118" i="4"/>
  <c r="T118" i="4"/>
  <c r="R118" i="4"/>
  <c r="P118" i="4"/>
  <c r="BK118" i="4"/>
  <c r="J118" i="4"/>
  <c r="BE118" i="4" s="1"/>
  <c r="BI116" i="4"/>
  <c r="BH116" i="4"/>
  <c r="BG116" i="4"/>
  <c r="BF116" i="4"/>
  <c r="T116" i="4"/>
  <c r="R116" i="4"/>
  <c r="P116" i="4"/>
  <c r="BK116" i="4"/>
  <c r="J116" i="4"/>
  <c r="BE116" i="4" s="1"/>
  <c r="BI115" i="4"/>
  <c r="BH115" i="4"/>
  <c r="BG115" i="4"/>
  <c r="BF115" i="4"/>
  <c r="T115" i="4"/>
  <c r="R115" i="4"/>
  <c r="P115" i="4"/>
  <c r="BK115" i="4"/>
  <c r="J115" i="4"/>
  <c r="BE115" i="4" s="1"/>
  <c r="BI113" i="4"/>
  <c r="BH113" i="4"/>
  <c r="BG113" i="4"/>
  <c r="BF113" i="4"/>
  <c r="T113" i="4"/>
  <c r="R113" i="4"/>
  <c r="P113" i="4"/>
  <c r="BK113" i="4"/>
  <c r="J113" i="4"/>
  <c r="BE113" i="4" s="1"/>
  <c r="BI111" i="4"/>
  <c r="BH111" i="4"/>
  <c r="BG111" i="4"/>
  <c r="BF111" i="4"/>
  <c r="T111" i="4"/>
  <c r="R111" i="4"/>
  <c r="R110" i="4" s="1"/>
  <c r="P111" i="4"/>
  <c r="P110" i="4" s="1"/>
  <c r="BK111" i="4"/>
  <c r="BK110" i="4" s="1"/>
  <c r="J110" i="4" s="1"/>
  <c r="J59" i="4" s="1"/>
  <c r="J111" i="4"/>
  <c r="BE111" i="4"/>
  <c r="BI108" i="4"/>
  <c r="BH108" i="4"/>
  <c r="BG108" i="4"/>
  <c r="BF108" i="4"/>
  <c r="T108" i="4"/>
  <c r="R108" i="4"/>
  <c r="P108" i="4"/>
  <c r="BK108" i="4"/>
  <c r="J108" i="4"/>
  <c r="BE108" i="4" s="1"/>
  <c r="BI107" i="4"/>
  <c r="BH107" i="4"/>
  <c r="BG107" i="4"/>
  <c r="BF107" i="4"/>
  <c r="T107" i="4"/>
  <c r="R107" i="4"/>
  <c r="P107" i="4"/>
  <c r="BK107" i="4"/>
  <c r="J107" i="4"/>
  <c r="BE107" i="4" s="1"/>
  <c r="BI106" i="4"/>
  <c r="BH106" i="4"/>
  <c r="BG106" i="4"/>
  <c r="BF106" i="4"/>
  <c r="T106" i="4"/>
  <c r="R106" i="4"/>
  <c r="P106" i="4"/>
  <c r="BK106" i="4"/>
  <c r="J106" i="4"/>
  <c r="BE106" i="4" s="1"/>
  <c r="BI105" i="4"/>
  <c r="BH105" i="4"/>
  <c r="BG105" i="4"/>
  <c r="BF105" i="4"/>
  <c r="T105" i="4"/>
  <c r="R105" i="4"/>
  <c r="P105" i="4"/>
  <c r="BK105" i="4"/>
  <c r="J105" i="4"/>
  <c r="BE105" i="4" s="1"/>
  <c r="BI103" i="4"/>
  <c r="BH103" i="4"/>
  <c r="BG103" i="4"/>
  <c r="BF103" i="4"/>
  <c r="T103" i="4"/>
  <c r="R103" i="4"/>
  <c r="P103" i="4"/>
  <c r="BK103" i="4"/>
  <c r="J103" i="4"/>
  <c r="BE103" i="4" s="1"/>
  <c r="BI101" i="4"/>
  <c r="F34" i="4" s="1"/>
  <c r="BD54" i="1" s="1"/>
  <c r="BH101" i="4"/>
  <c r="F33" i="4"/>
  <c r="BC54" i="1" s="1"/>
  <c r="BG101" i="4"/>
  <c r="BF101" i="4"/>
  <c r="J31" i="4" s="1"/>
  <c r="AW54" i="1" s="1"/>
  <c r="F31" i="4"/>
  <c r="BA54" i="1" s="1"/>
  <c r="T101" i="4"/>
  <c r="R101" i="4"/>
  <c r="R100" i="4" s="1"/>
  <c r="P101" i="4"/>
  <c r="P100" i="4" s="1"/>
  <c r="BK101" i="4"/>
  <c r="BK100" i="4"/>
  <c r="J101" i="4"/>
  <c r="BE101" i="4" s="1"/>
  <c r="F94" i="4"/>
  <c r="F92" i="4"/>
  <c r="E90" i="4"/>
  <c r="F51" i="4"/>
  <c r="F49" i="4"/>
  <c r="E47" i="4"/>
  <c r="J21" i="4"/>
  <c r="E21" i="4"/>
  <c r="J94" i="4" s="1"/>
  <c r="J20" i="4"/>
  <c r="J18" i="4"/>
  <c r="E18" i="4"/>
  <c r="F95" i="4" s="1"/>
  <c r="F52" i="4"/>
  <c r="J17" i="4"/>
  <c r="J12" i="4"/>
  <c r="J92" i="4" s="1"/>
  <c r="E7" i="4"/>
  <c r="E88" i="4" s="1"/>
  <c r="AY53" i="1"/>
  <c r="AX53" i="1"/>
  <c r="BI214" i="3"/>
  <c r="BH214" i="3"/>
  <c r="BG214" i="3"/>
  <c r="BF214" i="3"/>
  <c r="T214" i="3"/>
  <c r="T213" i="3" s="1"/>
  <c r="R214" i="3"/>
  <c r="R213" i="3" s="1"/>
  <c r="P214" i="3"/>
  <c r="P213" i="3" s="1"/>
  <c r="BK214" i="3"/>
  <c r="BK213" i="3" s="1"/>
  <c r="J213" i="3" s="1"/>
  <c r="J77" i="3" s="1"/>
  <c r="J214" i="3"/>
  <c r="BE214" i="3"/>
  <c r="BI212" i="3"/>
  <c r="BH212" i="3"/>
  <c r="BG212" i="3"/>
  <c r="BF212" i="3"/>
  <c r="T212" i="3"/>
  <c r="T211" i="3" s="1"/>
  <c r="R212" i="3"/>
  <c r="R211" i="3" s="1"/>
  <c r="P212" i="3"/>
  <c r="P211" i="3" s="1"/>
  <c r="BK212" i="3"/>
  <c r="BK211" i="3" s="1"/>
  <c r="J211" i="3" s="1"/>
  <c r="J76" i="3" s="1"/>
  <c r="J212" i="3"/>
  <c r="BE212" i="3"/>
  <c r="BI210" i="3"/>
  <c r="BH210" i="3"/>
  <c r="BG210" i="3"/>
  <c r="BF210" i="3"/>
  <c r="T210" i="3"/>
  <c r="T209" i="3" s="1"/>
  <c r="R210" i="3"/>
  <c r="R209" i="3" s="1"/>
  <c r="P210" i="3"/>
  <c r="P209" i="3" s="1"/>
  <c r="BK210" i="3"/>
  <c r="BK209" i="3" s="1"/>
  <c r="J209" i="3" s="1"/>
  <c r="J75" i="3" s="1"/>
  <c r="J210" i="3"/>
  <c r="BE210" i="3"/>
  <c r="BI208" i="3"/>
  <c r="BH208" i="3"/>
  <c r="BG208" i="3"/>
  <c r="BF208" i="3"/>
  <c r="T208" i="3"/>
  <c r="R208" i="3"/>
  <c r="P208" i="3"/>
  <c r="BK208" i="3"/>
  <c r="J208" i="3"/>
  <c r="BE208" i="3" s="1"/>
  <c r="BI207" i="3"/>
  <c r="BH207" i="3"/>
  <c r="BG207" i="3"/>
  <c r="BF207" i="3"/>
  <c r="T207" i="3"/>
  <c r="R207" i="3"/>
  <c r="P207" i="3"/>
  <c r="BK207" i="3"/>
  <c r="J207" i="3"/>
  <c r="BE207" i="3" s="1"/>
  <c r="BI206" i="3"/>
  <c r="BH206" i="3"/>
  <c r="BG206" i="3"/>
  <c r="BF206" i="3"/>
  <c r="T206" i="3"/>
  <c r="T205" i="3" s="1"/>
  <c r="T204" i="3" s="1"/>
  <c r="R206" i="3"/>
  <c r="R205" i="3" s="1"/>
  <c r="R204" i="3" s="1"/>
  <c r="P206" i="3"/>
  <c r="BK206" i="3"/>
  <c r="BK205" i="3"/>
  <c r="J206" i="3"/>
  <c r="BE206" i="3" s="1"/>
  <c r="BI203" i="3"/>
  <c r="BH203" i="3"/>
  <c r="BG203" i="3"/>
  <c r="BF203" i="3"/>
  <c r="T203" i="3"/>
  <c r="R203" i="3"/>
  <c r="P203" i="3"/>
  <c r="BK203" i="3"/>
  <c r="J203" i="3"/>
  <c r="BE203" i="3" s="1"/>
  <c r="BI201" i="3"/>
  <c r="BH201" i="3"/>
  <c r="BG201" i="3"/>
  <c r="BF201" i="3"/>
  <c r="T201" i="3"/>
  <c r="T200" i="3" s="1"/>
  <c r="R201" i="3"/>
  <c r="R200" i="3" s="1"/>
  <c r="P201" i="3"/>
  <c r="P200" i="3" s="1"/>
  <c r="BK201" i="3"/>
  <c r="BK200" i="3" s="1"/>
  <c r="J200" i="3" s="1"/>
  <c r="J72" i="3" s="1"/>
  <c r="J201" i="3"/>
  <c r="BE201" i="3"/>
  <c r="BI199" i="3"/>
  <c r="BH199" i="3"/>
  <c r="BG199" i="3"/>
  <c r="BF199" i="3"/>
  <c r="T199" i="3"/>
  <c r="R199" i="3"/>
  <c r="P199" i="3"/>
  <c r="BK199" i="3"/>
  <c r="J199" i="3"/>
  <c r="BE199" i="3" s="1"/>
  <c r="BI198" i="3"/>
  <c r="BH198" i="3"/>
  <c r="BG198" i="3"/>
  <c r="BF198" i="3"/>
  <c r="T198" i="3"/>
  <c r="R198" i="3"/>
  <c r="P198" i="3"/>
  <c r="BK198" i="3"/>
  <c r="J198" i="3"/>
  <c r="BE198" i="3" s="1"/>
  <c r="BI197" i="3"/>
  <c r="BH197" i="3"/>
  <c r="BG197" i="3"/>
  <c r="BF197" i="3"/>
  <c r="T197" i="3"/>
  <c r="T196" i="3" s="1"/>
  <c r="R197" i="3"/>
  <c r="R196" i="3" s="1"/>
  <c r="P197" i="3"/>
  <c r="P196" i="3" s="1"/>
  <c r="BK197" i="3"/>
  <c r="BK196" i="3" s="1"/>
  <c r="J196" i="3" s="1"/>
  <c r="J71" i="3" s="1"/>
  <c r="J197" i="3"/>
  <c r="BE197" i="3"/>
  <c r="BI195" i="3"/>
  <c r="BH195" i="3"/>
  <c r="BG195" i="3"/>
  <c r="BF195" i="3"/>
  <c r="T195" i="3"/>
  <c r="R195" i="3"/>
  <c r="P195" i="3"/>
  <c r="BK195" i="3"/>
  <c r="J195" i="3"/>
  <c r="BE195" i="3"/>
  <c r="BI193" i="3"/>
  <c r="BH193" i="3"/>
  <c r="BG193" i="3"/>
  <c r="BF193" i="3"/>
  <c r="T193" i="3"/>
  <c r="R193" i="3"/>
  <c r="R186" i="3" s="1"/>
  <c r="P193" i="3"/>
  <c r="BK193" i="3"/>
  <c r="J193" i="3"/>
  <c r="BE193" i="3" s="1"/>
  <c r="BI190" i="3"/>
  <c r="BH190" i="3"/>
  <c r="BG190" i="3"/>
  <c r="BF190" i="3"/>
  <c r="T190" i="3"/>
  <c r="R190" i="3"/>
  <c r="P190" i="3"/>
  <c r="BK190" i="3"/>
  <c r="BK186" i="3" s="1"/>
  <c r="J186" i="3" s="1"/>
  <c r="J70" i="3" s="1"/>
  <c r="J190" i="3"/>
  <c r="BE190" i="3"/>
  <c r="BI187" i="3"/>
  <c r="BH187" i="3"/>
  <c r="BG187" i="3"/>
  <c r="BF187" i="3"/>
  <c r="T187" i="3"/>
  <c r="R187" i="3"/>
  <c r="P187" i="3"/>
  <c r="BK187" i="3"/>
  <c r="J187" i="3"/>
  <c r="BE187" i="3" s="1"/>
  <c r="BI185" i="3"/>
  <c r="BH185" i="3"/>
  <c r="BG185" i="3"/>
  <c r="BF185" i="3"/>
  <c r="T185" i="3"/>
  <c r="R185" i="3"/>
  <c r="P185" i="3"/>
  <c r="BK185" i="3"/>
  <c r="J185" i="3"/>
  <c r="BE185" i="3" s="1"/>
  <c r="BI183" i="3"/>
  <c r="BH183" i="3"/>
  <c r="BG183" i="3"/>
  <c r="BF183" i="3"/>
  <c r="T183" i="3"/>
  <c r="R183" i="3"/>
  <c r="P183" i="3"/>
  <c r="P180" i="3" s="1"/>
  <c r="BK183" i="3"/>
  <c r="J183" i="3"/>
  <c r="BE183" i="3"/>
  <c r="BI182" i="3"/>
  <c r="BH182" i="3"/>
  <c r="BG182" i="3"/>
  <c r="BF182" i="3"/>
  <c r="T182" i="3"/>
  <c r="T180" i="3" s="1"/>
  <c r="R182" i="3"/>
  <c r="P182" i="3"/>
  <c r="BK182" i="3"/>
  <c r="J182" i="3"/>
  <c r="BE182" i="3" s="1"/>
  <c r="BI181" i="3"/>
  <c r="BH181" i="3"/>
  <c r="BG181" i="3"/>
  <c r="BF181" i="3"/>
  <c r="T181" i="3"/>
  <c r="R181" i="3"/>
  <c r="R180" i="3" s="1"/>
  <c r="P181" i="3"/>
  <c r="BK181" i="3"/>
  <c r="BK180" i="3" s="1"/>
  <c r="J180" i="3" s="1"/>
  <c r="J69" i="3" s="1"/>
  <c r="J181" i="3"/>
  <c r="BE181" i="3"/>
  <c r="BI179" i="3"/>
  <c r="BH179" i="3"/>
  <c r="BG179" i="3"/>
  <c r="BF179" i="3"/>
  <c r="T179" i="3"/>
  <c r="R179" i="3"/>
  <c r="P179" i="3"/>
  <c r="BK179" i="3"/>
  <c r="J179" i="3"/>
  <c r="BE179" i="3"/>
  <c r="BI178" i="3"/>
  <c r="BH178" i="3"/>
  <c r="BG178" i="3"/>
  <c r="BF178" i="3"/>
  <c r="T178" i="3"/>
  <c r="R178" i="3"/>
  <c r="P178" i="3"/>
  <c r="BK178" i="3"/>
  <c r="J178" i="3"/>
  <c r="BE178" i="3" s="1"/>
  <c r="BI177" i="3"/>
  <c r="BH177" i="3"/>
  <c r="BG177" i="3"/>
  <c r="BF177" i="3"/>
  <c r="T177" i="3"/>
  <c r="R177" i="3"/>
  <c r="P177" i="3"/>
  <c r="BK177" i="3"/>
  <c r="J177" i="3"/>
  <c r="BE177" i="3"/>
  <c r="BI176" i="3"/>
  <c r="BH176" i="3"/>
  <c r="BG176" i="3"/>
  <c r="BF176" i="3"/>
  <c r="T176" i="3"/>
  <c r="R176" i="3"/>
  <c r="P176" i="3"/>
  <c r="BK176" i="3"/>
  <c r="J176" i="3"/>
  <c r="BE176" i="3" s="1"/>
  <c r="BI175" i="3"/>
  <c r="BH175" i="3"/>
  <c r="BG175" i="3"/>
  <c r="BF175" i="3"/>
  <c r="T175" i="3"/>
  <c r="R175" i="3"/>
  <c r="P175" i="3"/>
  <c r="BK175" i="3"/>
  <c r="J175" i="3"/>
  <c r="BE175" i="3"/>
  <c r="BI174" i="3"/>
  <c r="BH174" i="3"/>
  <c r="BG174" i="3"/>
  <c r="BF174" i="3"/>
  <c r="T174" i="3"/>
  <c r="R174" i="3"/>
  <c r="P174" i="3"/>
  <c r="BK174" i="3"/>
  <c r="J174" i="3"/>
  <c r="BE174" i="3" s="1"/>
  <c r="BI173" i="3"/>
  <c r="BH173" i="3"/>
  <c r="BG173" i="3"/>
  <c r="BF173" i="3"/>
  <c r="T173" i="3"/>
  <c r="R173" i="3"/>
  <c r="P173" i="3"/>
  <c r="BK173" i="3"/>
  <c r="J173" i="3"/>
  <c r="BE173" i="3"/>
  <c r="BI172" i="3"/>
  <c r="BH172" i="3"/>
  <c r="BG172" i="3"/>
  <c r="BF172" i="3"/>
  <c r="T172" i="3"/>
  <c r="T171" i="3" s="1"/>
  <c r="R172" i="3"/>
  <c r="R171" i="3"/>
  <c r="P172" i="3"/>
  <c r="BK172" i="3"/>
  <c r="BK171" i="3"/>
  <c r="J171" i="3"/>
  <c r="J68" i="3" s="1"/>
  <c r="J172" i="3"/>
  <c r="BE172" i="3" s="1"/>
  <c r="BI170" i="3"/>
  <c r="BH170" i="3"/>
  <c r="BG170" i="3"/>
  <c r="BF170" i="3"/>
  <c r="T170" i="3"/>
  <c r="T167" i="3" s="1"/>
  <c r="R170" i="3"/>
  <c r="P170" i="3"/>
  <c r="BK170" i="3"/>
  <c r="J170" i="3"/>
  <c r="BE170" i="3" s="1"/>
  <c r="BI168" i="3"/>
  <c r="BH168" i="3"/>
  <c r="BG168" i="3"/>
  <c r="BF168" i="3"/>
  <c r="T168" i="3"/>
  <c r="R168" i="3"/>
  <c r="R167" i="3" s="1"/>
  <c r="P168" i="3"/>
  <c r="P167" i="3"/>
  <c r="BK168" i="3"/>
  <c r="BK167" i="3" s="1"/>
  <c r="J167" i="3" s="1"/>
  <c r="J67" i="3" s="1"/>
  <c r="J168" i="3"/>
  <c r="BE168" i="3"/>
  <c r="BI166" i="3"/>
  <c r="BH166" i="3"/>
  <c r="BG166" i="3"/>
  <c r="BF166" i="3"/>
  <c r="T166" i="3"/>
  <c r="R166" i="3"/>
  <c r="P166" i="3"/>
  <c r="BK166" i="3"/>
  <c r="J166" i="3"/>
  <c r="BE166" i="3"/>
  <c r="BI165" i="3"/>
  <c r="BH165" i="3"/>
  <c r="BG165" i="3"/>
  <c r="BF165" i="3"/>
  <c r="T165" i="3"/>
  <c r="R165" i="3"/>
  <c r="P165" i="3"/>
  <c r="BK165" i="3"/>
  <c r="J165" i="3"/>
  <c r="BE165" i="3" s="1"/>
  <c r="BI164" i="3"/>
  <c r="BH164" i="3"/>
  <c r="BG164" i="3"/>
  <c r="BF164" i="3"/>
  <c r="T164" i="3"/>
  <c r="R164" i="3"/>
  <c r="P164" i="3"/>
  <c r="BK164" i="3"/>
  <c r="J164" i="3"/>
  <c r="BE164" i="3"/>
  <c r="BI163" i="3"/>
  <c r="BH163" i="3"/>
  <c r="BG163" i="3"/>
  <c r="BF163" i="3"/>
  <c r="T163" i="3"/>
  <c r="R163" i="3"/>
  <c r="P163" i="3"/>
  <c r="BK163" i="3"/>
  <c r="J163" i="3"/>
  <c r="BE163" i="3" s="1"/>
  <c r="BI162" i="3"/>
  <c r="BH162" i="3"/>
  <c r="BG162" i="3"/>
  <c r="BF162" i="3"/>
  <c r="T162" i="3"/>
  <c r="R162" i="3"/>
  <c r="P162" i="3"/>
  <c r="BK162" i="3"/>
  <c r="J162" i="3"/>
  <c r="BE162" i="3"/>
  <c r="BI161" i="3"/>
  <c r="BH161" i="3"/>
  <c r="BG161" i="3"/>
  <c r="BF161" i="3"/>
  <c r="T161" i="3"/>
  <c r="R161" i="3"/>
  <c r="P161" i="3"/>
  <c r="BK161" i="3"/>
  <c r="J161" i="3"/>
  <c r="BE161" i="3" s="1"/>
  <c r="BI160" i="3"/>
  <c r="BH160" i="3"/>
  <c r="BG160" i="3"/>
  <c r="BF160" i="3"/>
  <c r="T160" i="3"/>
  <c r="R160" i="3"/>
  <c r="P160" i="3"/>
  <c r="BK160" i="3"/>
  <c r="J160" i="3"/>
  <c r="BE160" i="3"/>
  <c r="BI159" i="3"/>
  <c r="BH159" i="3"/>
  <c r="BG159" i="3"/>
  <c r="BF159" i="3"/>
  <c r="T159" i="3"/>
  <c r="R159" i="3"/>
  <c r="R158" i="3"/>
  <c r="P159" i="3"/>
  <c r="BK159" i="3"/>
  <c r="BK158" i="3"/>
  <c r="J158" i="3"/>
  <c r="J66" i="3" s="1"/>
  <c r="J159" i="3"/>
  <c r="BE159" i="3" s="1"/>
  <c r="BI157" i="3"/>
  <c r="BH157" i="3"/>
  <c r="BG157" i="3"/>
  <c r="BF157" i="3"/>
  <c r="T157" i="3"/>
  <c r="R157" i="3"/>
  <c r="P157" i="3"/>
  <c r="BK157" i="3"/>
  <c r="J157" i="3"/>
  <c r="BE157" i="3" s="1"/>
  <c r="BI156" i="3"/>
  <c r="BH156" i="3"/>
  <c r="BG156" i="3"/>
  <c r="BF156" i="3"/>
  <c r="T156" i="3"/>
  <c r="R156" i="3"/>
  <c r="P156" i="3"/>
  <c r="BK156" i="3"/>
  <c r="J156" i="3"/>
  <c r="BE156" i="3"/>
  <c r="BI155" i="3"/>
  <c r="BH155" i="3"/>
  <c r="BG155" i="3"/>
  <c r="BF155" i="3"/>
  <c r="T155" i="3"/>
  <c r="R155" i="3"/>
  <c r="P155" i="3"/>
  <c r="BK155" i="3"/>
  <c r="J155" i="3"/>
  <c r="BE155" i="3" s="1"/>
  <c r="BI154" i="3"/>
  <c r="BH154" i="3"/>
  <c r="BG154" i="3"/>
  <c r="BF154" i="3"/>
  <c r="T154" i="3"/>
  <c r="R154" i="3"/>
  <c r="P154" i="3"/>
  <c r="BK154" i="3"/>
  <c r="J154" i="3"/>
  <c r="BE154" i="3"/>
  <c r="BI153" i="3"/>
  <c r="BH153" i="3"/>
  <c r="BG153" i="3"/>
  <c r="BF153" i="3"/>
  <c r="T153" i="3"/>
  <c r="R153" i="3"/>
  <c r="P153" i="3"/>
  <c r="BK153" i="3"/>
  <c r="J153" i="3"/>
  <c r="BE153" i="3" s="1"/>
  <c r="BI152" i="3"/>
  <c r="BH152" i="3"/>
  <c r="BG152" i="3"/>
  <c r="BF152" i="3"/>
  <c r="T152" i="3"/>
  <c r="R152" i="3"/>
  <c r="R151" i="3" s="1"/>
  <c r="P152" i="3"/>
  <c r="BK152" i="3"/>
  <c r="BK151" i="3" s="1"/>
  <c r="J151" i="3" s="1"/>
  <c r="J65" i="3" s="1"/>
  <c r="J152" i="3"/>
  <c r="BE152" i="3"/>
  <c r="BI150" i="3"/>
  <c r="BH150" i="3"/>
  <c r="BG150" i="3"/>
  <c r="BF150" i="3"/>
  <c r="T150" i="3"/>
  <c r="R150" i="3"/>
  <c r="P150" i="3"/>
  <c r="BK150" i="3"/>
  <c r="J150" i="3"/>
  <c r="BE150" i="3"/>
  <c r="BI149" i="3"/>
  <c r="BH149" i="3"/>
  <c r="BG149" i="3"/>
  <c r="BF149" i="3"/>
  <c r="T149" i="3"/>
  <c r="R149" i="3"/>
  <c r="P149" i="3"/>
  <c r="BK149" i="3"/>
  <c r="J149" i="3"/>
  <c r="BE149" i="3" s="1"/>
  <c r="BI148" i="3"/>
  <c r="BH148" i="3"/>
  <c r="BG148" i="3"/>
  <c r="BF148" i="3"/>
  <c r="T148" i="3"/>
  <c r="R148" i="3"/>
  <c r="P148" i="3"/>
  <c r="BK148" i="3"/>
  <c r="J148" i="3"/>
  <c r="BE148" i="3"/>
  <c r="BI147" i="3"/>
  <c r="BH147" i="3"/>
  <c r="BG147" i="3"/>
  <c r="BF147" i="3"/>
  <c r="T147" i="3"/>
  <c r="R147" i="3"/>
  <c r="P147" i="3"/>
  <c r="BK147" i="3"/>
  <c r="J147" i="3"/>
  <c r="BE147" i="3" s="1"/>
  <c r="BI145" i="3"/>
  <c r="BH145" i="3"/>
  <c r="BG145" i="3"/>
  <c r="BF145" i="3"/>
  <c r="T145" i="3"/>
  <c r="R145" i="3"/>
  <c r="P145" i="3"/>
  <c r="BK145" i="3"/>
  <c r="J145" i="3"/>
  <c r="BE145" i="3"/>
  <c r="BI144" i="3"/>
  <c r="BH144" i="3"/>
  <c r="BG144" i="3"/>
  <c r="BF144" i="3"/>
  <c r="T144" i="3"/>
  <c r="T143" i="3" s="1"/>
  <c r="R144" i="3"/>
  <c r="R143" i="3"/>
  <c r="P144" i="3"/>
  <c r="BK144" i="3"/>
  <c r="BK143" i="3"/>
  <c r="J143" i="3"/>
  <c r="J64" i="3" s="1"/>
  <c r="J144" i="3"/>
  <c r="BE144" i="3" s="1"/>
  <c r="BI142" i="3"/>
  <c r="BH142" i="3"/>
  <c r="BG142" i="3"/>
  <c r="BF142" i="3"/>
  <c r="T142" i="3"/>
  <c r="R142" i="3"/>
  <c r="P142" i="3"/>
  <c r="BK142" i="3"/>
  <c r="J142" i="3"/>
  <c r="BE142" i="3" s="1"/>
  <c r="BI141" i="3"/>
  <c r="BH141" i="3"/>
  <c r="BG141" i="3"/>
  <c r="BF141" i="3"/>
  <c r="T141" i="3"/>
  <c r="R141" i="3"/>
  <c r="P141" i="3"/>
  <c r="BK141" i="3"/>
  <c r="J141" i="3"/>
  <c r="BE141" i="3"/>
  <c r="BI140" i="3"/>
  <c r="BH140" i="3"/>
  <c r="BG140" i="3"/>
  <c r="BF140" i="3"/>
  <c r="T140" i="3"/>
  <c r="R140" i="3"/>
  <c r="P140" i="3"/>
  <c r="BK140" i="3"/>
  <c r="J140" i="3"/>
  <c r="BE140" i="3" s="1"/>
  <c r="BI139" i="3"/>
  <c r="BH139" i="3"/>
  <c r="BG139" i="3"/>
  <c r="BF139" i="3"/>
  <c r="T139" i="3"/>
  <c r="R139" i="3"/>
  <c r="P139" i="3"/>
  <c r="P137" i="3" s="1"/>
  <c r="BK139" i="3"/>
  <c r="J139" i="3"/>
  <c r="BE139" i="3"/>
  <c r="BI138" i="3"/>
  <c r="BH138" i="3"/>
  <c r="BG138" i="3"/>
  <c r="BF138" i="3"/>
  <c r="T138" i="3"/>
  <c r="R138" i="3"/>
  <c r="R137" i="3"/>
  <c r="R136" i="3" s="1"/>
  <c r="P138" i="3"/>
  <c r="BK138" i="3"/>
  <c r="BK137" i="3" s="1"/>
  <c r="J137" i="3" s="1"/>
  <c r="BK136" i="3"/>
  <c r="J136" i="3" s="1"/>
  <c r="J62" i="3" s="1"/>
  <c r="J138" i="3"/>
  <c r="BE138" i="3"/>
  <c r="J63" i="3"/>
  <c r="BI135" i="3"/>
  <c r="BH135" i="3"/>
  <c r="BG135" i="3"/>
  <c r="BF135" i="3"/>
  <c r="T135" i="3"/>
  <c r="T134" i="3"/>
  <c r="R135" i="3"/>
  <c r="R134" i="3" s="1"/>
  <c r="P135" i="3"/>
  <c r="P134" i="3"/>
  <c r="BK135" i="3"/>
  <c r="BK134" i="3" s="1"/>
  <c r="J134" i="3" s="1"/>
  <c r="J61" i="3" s="1"/>
  <c r="J135" i="3"/>
  <c r="BE135" i="3"/>
  <c r="BI133" i="3"/>
  <c r="BH133" i="3"/>
  <c r="BG133" i="3"/>
  <c r="BF133" i="3"/>
  <c r="T133" i="3"/>
  <c r="R133" i="3"/>
  <c r="P133" i="3"/>
  <c r="P129" i="3" s="1"/>
  <c r="BK133" i="3"/>
  <c r="J133" i="3"/>
  <c r="BE133" i="3"/>
  <c r="BI131" i="3"/>
  <c r="BH131" i="3"/>
  <c r="BG131" i="3"/>
  <c r="BF131" i="3"/>
  <c r="T131" i="3"/>
  <c r="T129" i="3" s="1"/>
  <c r="R131" i="3"/>
  <c r="P131" i="3"/>
  <c r="BK131" i="3"/>
  <c r="J131" i="3"/>
  <c r="BE131" i="3" s="1"/>
  <c r="BI130" i="3"/>
  <c r="BH130" i="3"/>
  <c r="BG130" i="3"/>
  <c r="BF130" i="3"/>
  <c r="T130" i="3"/>
  <c r="R130" i="3"/>
  <c r="R129" i="3" s="1"/>
  <c r="P130" i="3"/>
  <c r="BK130" i="3"/>
  <c r="BK129" i="3" s="1"/>
  <c r="J129" i="3" s="1"/>
  <c r="J60" i="3" s="1"/>
  <c r="J130" i="3"/>
  <c r="BE130" i="3"/>
  <c r="BI126" i="3"/>
  <c r="BH126" i="3"/>
  <c r="BG126" i="3"/>
  <c r="BF126" i="3"/>
  <c r="T126" i="3"/>
  <c r="R126" i="3"/>
  <c r="P126" i="3"/>
  <c r="BK126" i="3"/>
  <c r="J126" i="3"/>
  <c r="BE126" i="3"/>
  <c r="BI125" i="3"/>
  <c r="BH125" i="3"/>
  <c r="BG125" i="3"/>
  <c r="BF125" i="3"/>
  <c r="T125" i="3"/>
  <c r="R125" i="3"/>
  <c r="P125" i="3"/>
  <c r="BK125" i="3"/>
  <c r="J125" i="3"/>
  <c r="BE125" i="3" s="1"/>
  <c r="BI123" i="3"/>
  <c r="BH123" i="3"/>
  <c r="BG123" i="3"/>
  <c r="BF123" i="3"/>
  <c r="T123" i="3"/>
  <c r="R123" i="3"/>
  <c r="P123" i="3"/>
  <c r="BK123" i="3"/>
  <c r="J123" i="3"/>
  <c r="BE123" i="3"/>
  <c r="BI122" i="3"/>
  <c r="BH122" i="3"/>
  <c r="BG122" i="3"/>
  <c r="BF122" i="3"/>
  <c r="T122" i="3"/>
  <c r="R122" i="3"/>
  <c r="P122" i="3"/>
  <c r="BK122" i="3"/>
  <c r="J122" i="3"/>
  <c r="BE122" i="3" s="1"/>
  <c r="BI121" i="3"/>
  <c r="BH121" i="3"/>
  <c r="BG121" i="3"/>
  <c r="BF121" i="3"/>
  <c r="T121" i="3"/>
  <c r="R121" i="3"/>
  <c r="P121" i="3"/>
  <c r="BK121" i="3"/>
  <c r="J121" i="3"/>
  <c r="BE121" i="3"/>
  <c r="BI120" i="3"/>
  <c r="BH120" i="3"/>
  <c r="BG120" i="3"/>
  <c r="BF120" i="3"/>
  <c r="T120" i="3"/>
  <c r="R120" i="3"/>
  <c r="P120" i="3"/>
  <c r="BK120" i="3"/>
  <c r="J120" i="3"/>
  <c r="BE120" i="3" s="1"/>
  <c r="BI117" i="3"/>
  <c r="BH117" i="3"/>
  <c r="BG117" i="3"/>
  <c r="BF117" i="3"/>
  <c r="T117" i="3"/>
  <c r="R117" i="3"/>
  <c r="P117" i="3"/>
  <c r="P110" i="3" s="1"/>
  <c r="BK117" i="3"/>
  <c r="J117" i="3"/>
  <c r="BE117" i="3"/>
  <c r="BI112" i="3"/>
  <c r="BH112" i="3"/>
  <c r="BG112" i="3"/>
  <c r="BF112" i="3"/>
  <c r="T112" i="3"/>
  <c r="T110" i="3" s="1"/>
  <c r="R112" i="3"/>
  <c r="P112" i="3"/>
  <c r="BK112" i="3"/>
  <c r="J112" i="3"/>
  <c r="BE112" i="3" s="1"/>
  <c r="BI111" i="3"/>
  <c r="BH111" i="3"/>
  <c r="BG111" i="3"/>
  <c r="BF111" i="3"/>
  <c r="T111" i="3"/>
  <c r="R111" i="3"/>
  <c r="R110" i="3" s="1"/>
  <c r="P111" i="3"/>
  <c r="BK111" i="3"/>
  <c r="BK110" i="3" s="1"/>
  <c r="J110" i="3" s="1"/>
  <c r="J59" i="3" s="1"/>
  <c r="J111" i="3"/>
  <c r="BE111" i="3"/>
  <c r="BI109" i="3"/>
  <c r="BH109" i="3"/>
  <c r="BG109" i="3"/>
  <c r="BF109" i="3"/>
  <c r="T109" i="3"/>
  <c r="R109" i="3"/>
  <c r="P109" i="3"/>
  <c r="BK109" i="3"/>
  <c r="J109" i="3"/>
  <c r="BE109" i="3"/>
  <c r="BI108" i="3"/>
  <c r="BH108" i="3"/>
  <c r="BG108" i="3"/>
  <c r="BF108" i="3"/>
  <c r="T108" i="3"/>
  <c r="R108" i="3"/>
  <c r="P108" i="3"/>
  <c r="BK108" i="3"/>
  <c r="J108" i="3"/>
  <c r="BE108" i="3" s="1"/>
  <c r="BI105" i="3"/>
  <c r="BH105" i="3"/>
  <c r="BG105" i="3"/>
  <c r="BF105" i="3"/>
  <c r="T105" i="3"/>
  <c r="R105" i="3"/>
  <c r="P105" i="3"/>
  <c r="BK105" i="3"/>
  <c r="J105" i="3"/>
  <c r="BE105" i="3"/>
  <c r="BI103" i="3"/>
  <c r="BH103" i="3"/>
  <c r="BG103" i="3"/>
  <c r="BF103" i="3"/>
  <c r="T103" i="3"/>
  <c r="R103" i="3"/>
  <c r="P103" i="3"/>
  <c r="BK103" i="3"/>
  <c r="J103" i="3"/>
  <c r="BE103" i="3" s="1"/>
  <c r="BI102" i="3"/>
  <c r="BH102" i="3"/>
  <c r="BG102" i="3"/>
  <c r="BF102" i="3"/>
  <c r="T102" i="3"/>
  <c r="R102" i="3"/>
  <c r="P102" i="3"/>
  <c r="BK102" i="3"/>
  <c r="J102" i="3"/>
  <c r="BE102" i="3"/>
  <c r="BI101" i="3"/>
  <c r="BH101" i="3"/>
  <c r="BG101" i="3"/>
  <c r="BF101" i="3"/>
  <c r="T101" i="3"/>
  <c r="R101" i="3"/>
  <c r="R100" i="3"/>
  <c r="P101" i="3"/>
  <c r="BK101" i="3"/>
  <c r="BK100" i="3"/>
  <c r="J100" i="3"/>
  <c r="J58" i="3" s="1"/>
  <c r="J101" i="3"/>
  <c r="BE101" i="3" s="1"/>
  <c r="BI99" i="3"/>
  <c r="BH99" i="3"/>
  <c r="F33" i="3"/>
  <c r="BC53" i="1" s="1"/>
  <c r="BG99" i="3"/>
  <c r="BF99" i="3"/>
  <c r="J31" i="3" s="1"/>
  <c r="AW53" i="1" s="1"/>
  <c r="T99" i="3"/>
  <c r="R99" i="3"/>
  <c r="R98" i="3" s="1"/>
  <c r="R97" i="3" s="1"/>
  <c r="P99" i="3"/>
  <c r="BK99" i="3"/>
  <c r="J99" i="3"/>
  <c r="BE99" i="3" s="1"/>
  <c r="J30" i="3" s="1"/>
  <c r="AV53" i="1" s="1"/>
  <c r="F93" i="3"/>
  <c r="F91" i="3"/>
  <c r="E89" i="3"/>
  <c r="F51" i="3"/>
  <c r="F49" i="3"/>
  <c r="E47" i="3"/>
  <c r="J21" i="3"/>
  <c r="E21" i="3"/>
  <c r="J51" i="3" s="1"/>
  <c r="J20" i="3"/>
  <c r="J18" i="3"/>
  <c r="E18" i="3"/>
  <c r="J17" i="3"/>
  <c r="J12" i="3"/>
  <c r="E7" i="3"/>
  <c r="E45" i="3" s="1"/>
  <c r="AY52" i="1"/>
  <c r="AX52" i="1"/>
  <c r="BI264" i="2"/>
  <c r="BH264" i="2"/>
  <c r="BG264" i="2"/>
  <c r="BF264" i="2"/>
  <c r="T264" i="2"/>
  <c r="T263" i="2" s="1"/>
  <c r="R264" i="2"/>
  <c r="R263" i="2"/>
  <c r="P264" i="2"/>
  <c r="P263" i="2" s="1"/>
  <c r="BK264" i="2"/>
  <c r="BK263" i="2"/>
  <c r="J263" i="2"/>
  <c r="J78" i="2" s="1"/>
  <c r="J264" i="2"/>
  <c r="BE264" i="2" s="1"/>
  <c r="BI262" i="2"/>
  <c r="BH262" i="2"/>
  <c r="BG262" i="2"/>
  <c r="BF262" i="2"/>
  <c r="T262" i="2"/>
  <c r="T261" i="2" s="1"/>
  <c r="R262" i="2"/>
  <c r="R261" i="2"/>
  <c r="P262" i="2"/>
  <c r="P261" i="2" s="1"/>
  <c r="BK262" i="2"/>
  <c r="BK261" i="2"/>
  <c r="J261" i="2"/>
  <c r="J77" i="2" s="1"/>
  <c r="J262" i="2"/>
  <c r="BE262" i="2" s="1"/>
  <c r="BI260" i="2"/>
  <c r="BH260" i="2"/>
  <c r="BG260" i="2"/>
  <c r="BF260" i="2"/>
  <c r="T260" i="2"/>
  <c r="T259" i="2" s="1"/>
  <c r="R260" i="2"/>
  <c r="R259" i="2"/>
  <c r="P260" i="2"/>
  <c r="P259" i="2" s="1"/>
  <c r="BK260" i="2"/>
  <c r="BK259" i="2"/>
  <c r="J259" i="2"/>
  <c r="J76" i="2" s="1"/>
  <c r="J260" i="2"/>
  <c r="BE260" i="2" s="1"/>
  <c r="BI258" i="2"/>
  <c r="BH258" i="2"/>
  <c r="BG258" i="2"/>
  <c r="BF258" i="2"/>
  <c r="T258" i="2"/>
  <c r="R258" i="2"/>
  <c r="P258" i="2"/>
  <c r="BK258" i="2"/>
  <c r="J258" i="2"/>
  <c r="BE258" i="2" s="1"/>
  <c r="BI257" i="2"/>
  <c r="BH257" i="2"/>
  <c r="BG257" i="2"/>
  <c r="BF257" i="2"/>
  <c r="T257" i="2"/>
  <c r="R257" i="2"/>
  <c r="P257" i="2"/>
  <c r="P255" i="2" s="1"/>
  <c r="BK257" i="2"/>
  <c r="J257" i="2"/>
  <c r="BE257" i="2"/>
  <c r="BI256" i="2"/>
  <c r="BH256" i="2"/>
  <c r="BG256" i="2"/>
  <c r="BF256" i="2"/>
  <c r="T256" i="2"/>
  <c r="R256" i="2"/>
  <c r="R255" i="2"/>
  <c r="R254" i="2" s="1"/>
  <c r="P256" i="2"/>
  <c r="P254" i="2"/>
  <c r="BK256" i="2"/>
  <c r="BK255" i="2" s="1"/>
  <c r="J255" i="2" s="1"/>
  <c r="J256" i="2"/>
  <c r="BE256" i="2"/>
  <c r="J75" i="2"/>
  <c r="BI250" i="2"/>
  <c r="BH250" i="2"/>
  <c r="BG250" i="2"/>
  <c r="BF250" i="2"/>
  <c r="T250" i="2"/>
  <c r="R250" i="2"/>
  <c r="P250" i="2"/>
  <c r="BK250" i="2"/>
  <c r="J250" i="2"/>
  <c r="BE250" i="2"/>
  <c r="BI246" i="2"/>
  <c r="BH246" i="2"/>
  <c r="BG246" i="2"/>
  <c r="BF246" i="2"/>
  <c r="T246" i="2"/>
  <c r="R246" i="2"/>
  <c r="P246" i="2"/>
  <c r="BK246" i="2"/>
  <c r="J246" i="2"/>
  <c r="BE246" i="2" s="1"/>
  <c r="BI245" i="2"/>
  <c r="BH245" i="2"/>
  <c r="BG245" i="2"/>
  <c r="BF245" i="2"/>
  <c r="T245" i="2"/>
  <c r="R245" i="2"/>
  <c r="P245" i="2"/>
  <c r="BK245" i="2"/>
  <c r="J245" i="2"/>
  <c r="BE245" i="2"/>
  <c r="BI243" i="2"/>
  <c r="BH243" i="2"/>
  <c r="BG243" i="2"/>
  <c r="BF243" i="2"/>
  <c r="T243" i="2"/>
  <c r="T242" i="2" s="1"/>
  <c r="R243" i="2"/>
  <c r="R242" i="2"/>
  <c r="P243" i="2"/>
  <c r="BK243" i="2"/>
  <c r="BK242" i="2"/>
  <c r="J242" i="2"/>
  <c r="J73" i="2" s="1"/>
  <c r="J243" i="2"/>
  <c r="BE243" i="2" s="1"/>
  <c r="BI240" i="2"/>
  <c r="BH240" i="2"/>
  <c r="BG240" i="2"/>
  <c r="BF240" i="2"/>
  <c r="T240" i="2"/>
  <c r="R240" i="2"/>
  <c r="P240" i="2"/>
  <c r="BK240" i="2"/>
  <c r="J240" i="2"/>
  <c r="BE240" i="2" s="1"/>
  <c r="BI239" i="2"/>
  <c r="BH239" i="2"/>
  <c r="BG239" i="2"/>
  <c r="BF239" i="2"/>
  <c r="T239" i="2"/>
  <c r="R239" i="2"/>
  <c r="P239" i="2"/>
  <c r="BK239" i="2"/>
  <c r="J239" i="2"/>
  <c r="BE239" i="2"/>
  <c r="BI238" i="2"/>
  <c r="BH238" i="2"/>
  <c r="BG238" i="2"/>
  <c r="BF238" i="2"/>
  <c r="T238" i="2"/>
  <c r="R238" i="2"/>
  <c r="P238" i="2"/>
  <c r="BK238" i="2"/>
  <c r="J238" i="2"/>
  <c r="BE238" i="2" s="1"/>
  <c r="BI237" i="2"/>
  <c r="BH237" i="2"/>
  <c r="BG237" i="2"/>
  <c r="BF237" i="2"/>
  <c r="T237" i="2"/>
  <c r="R237" i="2"/>
  <c r="P237" i="2"/>
  <c r="P234" i="2" s="1"/>
  <c r="BK237" i="2"/>
  <c r="J237" i="2"/>
  <c r="BE237" i="2"/>
  <c r="BI236" i="2"/>
  <c r="BH236" i="2"/>
  <c r="BG236" i="2"/>
  <c r="BF236" i="2"/>
  <c r="T236" i="2"/>
  <c r="T234" i="2" s="1"/>
  <c r="R236" i="2"/>
  <c r="P236" i="2"/>
  <c r="BK236" i="2"/>
  <c r="J236" i="2"/>
  <c r="BE236" i="2" s="1"/>
  <c r="BI235" i="2"/>
  <c r="BH235" i="2"/>
  <c r="BG235" i="2"/>
  <c r="BF235" i="2"/>
  <c r="T235" i="2"/>
  <c r="R235" i="2"/>
  <c r="R234" i="2" s="1"/>
  <c r="P235" i="2"/>
  <c r="BK235" i="2"/>
  <c r="BK234" i="2" s="1"/>
  <c r="J234" i="2" s="1"/>
  <c r="J72" i="2" s="1"/>
  <c r="J235" i="2"/>
  <c r="BE235" i="2"/>
  <c r="BI233" i="2"/>
  <c r="BH233" i="2"/>
  <c r="BG233" i="2"/>
  <c r="BF233" i="2"/>
  <c r="T233" i="2"/>
  <c r="R233" i="2"/>
  <c r="P233" i="2"/>
  <c r="BK233" i="2"/>
  <c r="J233" i="2"/>
  <c r="BE233" i="2"/>
  <c r="BI231" i="2"/>
  <c r="BH231" i="2"/>
  <c r="BG231" i="2"/>
  <c r="BF231" i="2"/>
  <c r="T231" i="2"/>
  <c r="R231" i="2"/>
  <c r="P231" i="2"/>
  <c r="BK231" i="2"/>
  <c r="BK222" i="2" s="1"/>
  <c r="J222" i="2" s="1"/>
  <c r="J71" i="2" s="1"/>
  <c r="J231" i="2"/>
  <c r="BE231" i="2" s="1"/>
  <c r="BI227" i="2"/>
  <c r="BH227" i="2"/>
  <c r="BG227" i="2"/>
  <c r="BF227" i="2"/>
  <c r="T227" i="2"/>
  <c r="R227" i="2"/>
  <c r="P227" i="2"/>
  <c r="BK227" i="2"/>
  <c r="J227" i="2"/>
  <c r="BE227" i="2"/>
  <c r="BI223" i="2"/>
  <c r="BH223" i="2"/>
  <c r="BG223" i="2"/>
  <c r="BF223" i="2"/>
  <c r="T223" i="2"/>
  <c r="T222" i="2" s="1"/>
  <c r="R223" i="2"/>
  <c r="R222" i="2"/>
  <c r="P223" i="2"/>
  <c r="BK223" i="2"/>
  <c r="J223" i="2"/>
  <c r="BE223" i="2" s="1"/>
  <c r="BI220" i="2"/>
  <c r="BH220" i="2"/>
  <c r="BG220" i="2"/>
  <c r="BF220" i="2"/>
  <c r="T220" i="2"/>
  <c r="R220" i="2"/>
  <c r="P220" i="2"/>
  <c r="BK220" i="2"/>
  <c r="J220" i="2"/>
  <c r="BE220" i="2" s="1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 s="1"/>
  <c r="BI216" i="2"/>
  <c r="BH216" i="2"/>
  <c r="BG216" i="2"/>
  <c r="BF216" i="2"/>
  <c r="T216" i="2"/>
  <c r="R216" i="2"/>
  <c r="R213" i="2" s="1"/>
  <c r="P216" i="2"/>
  <c r="BK216" i="2"/>
  <c r="J216" i="2"/>
  <c r="BE216" i="2"/>
  <c r="BI214" i="2"/>
  <c r="BH214" i="2"/>
  <c r="BG214" i="2"/>
  <c r="BF214" i="2"/>
  <c r="T214" i="2"/>
  <c r="R214" i="2"/>
  <c r="P214" i="2"/>
  <c r="P213" i="2" s="1"/>
  <c r="BK214" i="2"/>
  <c r="BK213" i="2"/>
  <c r="J213" i="2" s="1"/>
  <c r="J70" i="2" s="1"/>
  <c r="J214" i="2"/>
  <c r="BE214" i="2"/>
  <c r="BI212" i="2"/>
  <c r="BH212" i="2"/>
  <c r="BG212" i="2"/>
  <c r="BF212" i="2"/>
  <c r="T212" i="2"/>
  <c r="R212" i="2"/>
  <c r="P212" i="2"/>
  <c r="BK212" i="2"/>
  <c r="J212" i="2"/>
  <c r="BE212" i="2" s="1"/>
  <c r="BI211" i="2"/>
  <c r="BH211" i="2"/>
  <c r="BG211" i="2"/>
  <c r="BF211" i="2"/>
  <c r="T211" i="2"/>
  <c r="R211" i="2"/>
  <c r="P211" i="2"/>
  <c r="BK211" i="2"/>
  <c r="J211" i="2"/>
  <c r="BE211" i="2"/>
  <c r="BI210" i="2"/>
  <c r="BH210" i="2"/>
  <c r="BG210" i="2"/>
  <c r="BF210" i="2"/>
  <c r="T210" i="2"/>
  <c r="R210" i="2"/>
  <c r="P210" i="2"/>
  <c r="BK210" i="2"/>
  <c r="J210" i="2"/>
  <c r="BE210" i="2" s="1"/>
  <c r="BI209" i="2"/>
  <c r="BH209" i="2"/>
  <c r="BG209" i="2"/>
  <c r="BF209" i="2"/>
  <c r="T209" i="2"/>
  <c r="R209" i="2"/>
  <c r="R205" i="2" s="1"/>
  <c r="P209" i="2"/>
  <c r="BK209" i="2"/>
  <c r="J209" i="2"/>
  <c r="BE209" i="2"/>
  <c r="BI208" i="2"/>
  <c r="BH208" i="2"/>
  <c r="BG208" i="2"/>
  <c r="BF208" i="2"/>
  <c r="T208" i="2"/>
  <c r="R208" i="2"/>
  <c r="P208" i="2"/>
  <c r="BK208" i="2"/>
  <c r="BK205" i="2" s="1"/>
  <c r="J205" i="2" s="1"/>
  <c r="J69" i="2" s="1"/>
  <c r="J208" i="2"/>
  <c r="BE208" i="2" s="1"/>
  <c r="BI207" i="2"/>
  <c r="BH207" i="2"/>
  <c r="BG207" i="2"/>
  <c r="BF207" i="2"/>
  <c r="T207" i="2"/>
  <c r="R207" i="2"/>
  <c r="P207" i="2"/>
  <c r="BK207" i="2"/>
  <c r="J207" i="2"/>
  <c r="BE207" i="2"/>
  <c r="BI206" i="2"/>
  <c r="BH206" i="2"/>
  <c r="BG206" i="2"/>
  <c r="BF206" i="2"/>
  <c r="T206" i="2"/>
  <c r="T205" i="2" s="1"/>
  <c r="R206" i="2"/>
  <c r="P206" i="2"/>
  <c r="BK206" i="2"/>
  <c r="J206" i="2"/>
  <c r="BE206" i="2" s="1"/>
  <c r="BI204" i="2"/>
  <c r="BH204" i="2"/>
  <c r="BG204" i="2"/>
  <c r="BF204" i="2"/>
  <c r="T204" i="2"/>
  <c r="R204" i="2"/>
  <c r="P204" i="2"/>
  <c r="BK204" i="2"/>
  <c r="J204" i="2"/>
  <c r="BE204" i="2" s="1"/>
  <c r="BI203" i="2"/>
  <c r="BH203" i="2"/>
  <c r="BG203" i="2"/>
  <c r="BF203" i="2"/>
  <c r="T203" i="2"/>
  <c r="R203" i="2"/>
  <c r="P203" i="2"/>
  <c r="BK203" i="2"/>
  <c r="J203" i="2"/>
  <c r="BE203" i="2"/>
  <c r="BI202" i="2"/>
  <c r="BH202" i="2"/>
  <c r="BG202" i="2"/>
  <c r="BF202" i="2"/>
  <c r="T202" i="2"/>
  <c r="R202" i="2"/>
  <c r="P202" i="2"/>
  <c r="BK202" i="2"/>
  <c r="J202" i="2"/>
  <c r="BE202" i="2" s="1"/>
  <c r="BI201" i="2"/>
  <c r="BH201" i="2"/>
  <c r="BG201" i="2"/>
  <c r="BF201" i="2"/>
  <c r="T201" i="2"/>
  <c r="R201" i="2"/>
  <c r="R198" i="2" s="1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BK198" i="2"/>
  <c r="J198" i="2" s="1"/>
  <c r="J68" i="2" s="1"/>
  <c r="J199" i="2"/>
  <c r="BE199" i="2"/>
  <c r="BI197" i="2"/>
  <c r="BH197" i="2"/>
  <c r="BG197" i="2"/>
  <c r="BF197" i="2"/>
  <c r="T197" i="2"/>
  <c r="T196" i="2" s="1"/>
  <c r="R197" i="2"/>
  <c r="R196" i="2"/>
  <c r="P197" i="2"/>
  <c r="P196" i="2" s="1"/>
  <c r="BK197" i="2"/>
  <c r="BK196" i="2"/>
  <c r="J196" i="2" s="1"/>
  <c r="J67" i="2" s="1"/>
  <c r="J197" i="2"/>
  <c r="BE197" i="2"/>
  <c r="BI195" i="2"/>
  <c r="BH195" i="2"/>
  <c r="BG195" i="2"/>
  <c r="BF195" i="2"/>
  <c r="T195" i="2"/>
  <c r="R195" i="2"/>
  <c r="P195" i="2"/>
  <c r="BK195" i="2"/>
  <c r="J195" i="2"/>
  <c r="BE195" i="2" s="1"/>
  <c r="BI194" i="2"/>
  <c r="BH194" i="2"/>
  <c r="BG194" i="2"/>
  <c r="BF194" i="2"/>
  <c r="T194" i="2"/>
  <c r="R194" i="2"/>
  <c r="P194" i="2"/>
  <c r="BK194" i="2"/>
  <c r="J194" i="2"/>
  <c r="BE194" i="2"/>
  <c r="BI193" i="2"/>
  <c r="BH193" i="2"/>
  <c r="BG193" i="2"/>
  <c r="BF193" i="2"/>
  <c r="T193" i="2"/>
  <c r="R193" i="2"/>
  <c r="P193" i="2"/>
  <c r="BK193" i="2"/>
  <c r="J193" i="2"/>
  <c r="BE193" i="2" s="1"/>
  <c r="BI192" i="2"/>
  <c r="BH192" i="2"/>
  <c r="BG192" i="2"/>
  <c r="BF192" i="2"/>
  <c r="T192" i="2"/>
  <c r="R192" i="2"/>
  <c r="P192" i="2"/>
  <c r="BK192" i="2"/>
  <c r="J192" i="2"/>
  <c r="BE192" i="2"/>
  <c r="BI191" i="2"/>
  <c r="BH191" i="2"/>
  <c r="BG191" i="2"/>
  <c r="BF191" i="2"/>
  <c r="T191" i="2"/>
  <c r="R191" i="2"/>
  <c r="P191" i="2"/>
  <c r="BK191" i="2"/>
  <c r="J191" i="2"/>
  <c r="BE191" i="2" s="1"/>
  <c r="BI190" i="2"/>
  <c r="BH190" i="2"/>
  <c r="BG190" i="2"/>
  <c r="BF190" i="2"/>
  <c r="T190" i="2"/>
  <c r="R190" i="2"/>
  <c r="P190" i="2"/>
  <c r="BK190" i="2"/>
  <c r="J190" i="2"/>
  <c r="BE190" i="2"/>
  <c r="BI189" i="2"/>
  <c r="BH189" i="2"/>
  <c r="BG189" i="2"/>
  <c r="BF189" i="2"/>
  <c r="T189" i="2"/>
  <c r="R189" i="2"/>
  <c r="P189" i="2"/>
  <c r="BK189" i="2"/>
  <c r="J189" i="2"/>
  <c r="BE189" i="2" s="1"/>
  <c r="BI188" i="2"/>
  <c r="BH188" i="2"/>
  <c r="BG188" i="2"/>
  <c r="BF188" i="2"/>
  <c r="T188" i="2"/>
  <c r="R188" i="2"/>
  <c r="P188" i="2"/>
  <c r="BK188" i="2"/>
  <c r="J188" i="2"/>
  <c r="BE188" i="2"/>
  <c r="BI187" i="2"/>
  <c r="BH187" i="2"/>
  <c r="BG187" i="2"/>
  <c r="BF187" i="2"/>
  <c r="T187" i="2"/>
  <c r="R187" i="2"/>
  <c r="P187" i="2"/>
  <c r="BK187" i="2"/>
  <c r="J187" i="2"/>
  <c r="BE187" i="2" s="1"/>
  <c r="BI186" i="2"/>
  <c r="BH186" i="2"/>
  <c r="BG186" i="2"/>
  <c r="BF186" i="2"/>
  <c r="T186" i="2"/>
  <c r="R186" i="2"/>
  <c r="P186" i="2"/>
  <c r="BK186" i="2"/>
  <c r="J186" i="2"/>
  <c r="BE186" i="2"/>
  <c r="BI185" i="2"/>
  <c r="BH185" i="2"/>
  <c r="BG185" i="2"/>
  <c r="BF185" i="2"/>
  <c r="T185" i="2"/>
  <c r="R185" i="2"/>
  <c r="P185" i="2"/>
  <c r="BK185" i="2"/>
  <c r="J185" i="2"/>
  <c r="BE185" i="2" s="1"/>
  <c r="BI184" i="2"/>
  <c r="BH184" i="2"/>
  <c r="BG184" i="2"/>
  <c r="BF184" i="2"/>
  <c r="T184" i="2"/>
  <c r="R184" i="2"/>
  <c r="P184" i="2"/>
  <c r="BK184" i="2"/>
  <c r="J184" i="2"/>
  <c r="BE184" i="2"/>
  <c r="BI183" i="2"/>
  <c r="BH183" i="2"/>
  <c r="BG183" i="2"/>
  <c r="BF183" i="2"/>
  <c r="J31" i="2" s="1"/>
  <c r="AW52" i="1" s="1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/>
  <c r="BI181" i="2"/>
  <c r="BH181" i="2"/>
  <c r="BG181" i="2"/>
  <c r="BF181" i="2"/>
  <c r="T181" i="2"/>
  <c r="R181" i="2"/>
  <c r="P181" i="2"/>
  <c r="BK181" i="2"/>
  <c r="J181" i="2"/>
  <c r="BE181" i="2" s="1"/>
  <c r="BI180" i="2"/>
  <c r="BH180" i="2"/>
  <c r="BG180" i="2"/>
  <c r="BF180" i="2"/>
  <c r="T180" i="2"/>
  <c r="R180" i="2"/>
  <c r="P180" i="2"/>
  <c r="BK180" i="2"/>
  <c r="J180" i="2"/>
  <c r="BE180" i="2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P178" i="2"/>
  <c r="BK178" i="2"/>
  <c r="J178" i="2"/>
  <c r="BE178" i="2" s="1"/>
  <c r="BI177" i="2"/>
  <c r="BH177" i="2"/>
  <c r="BG177" i="2"/>
  <c r="BF177" i="2"/>
  <c r="T177" i="2"/>
  <c r="R177" i="2"/>
  <c r="P177" i="2"/>
  <c r="BK177" i="2"/>
  <c r="J177" i="2"/>
  <c r="BE177" i="2" s="1"/>
  <c r="BI176" i="2"/>
  <c r="BH176" i="2"/>
  <c r="BG176" i="2"/>
  <c r="BF176" i="2"/>
  <c r="T176" i="2"/>
  <c r="R176" i="2"/>
  <c r="P176" i="2"/>
  <c r="BK176" i="2"/>
  <c r="J176" i="2"/>
  <c r="BE176" i="2" s="1"/>
  <c r="BI175" i="2"/>
  <c r="BH175" i="2"/>
  <c r="BG175" i="2"/>
  <c r="BF175" i="2"/>
  <c r="T175" i="2"/>
  <c r="R175" i="2"/>
  <c r="P175" i="2"/>
  <c r="BK175" i="2"/>
  <c r="J175" i="2"/>
  <c r="BE175" i="2" s="1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BE173" i="2" s="1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T171" i="2"/>
  <c r="T170" i="2" s="1"/>
  <c r="R171" i="2"/>
  <c r="R170" i="2" s="1"/>
  <c r="P171" i="2"/>
  <c r="P170" i="2" s="1"/>
  <c r="BK171" i="2"/>
  <c r="BK170" i="2" s="1"/>
  <c r="J170" i="2" s="1"/>
  <c r="J66" i="2" s="1"/>
  <c r="J171" i="2"/>
  <c r="BE171" i="2"/>
  <c r="BI169" i="2"/>
  <c r="BH169" i="2"/>
  <c r="BG169" i="2"/>
  <c r="BF169" i="2"/>
  <c r="T169" i="2"/>
  <c r="R169" i="2"/>
  <c r="P169" i="2"/>
  <c r="BK169" i="2"/>
  <c r="J169" i="2"/>
  <c r="BE169" i="2" s="1"/>
  <c r="BI168" i="2"/>
  <c r="BH168" i="2"/>
  <c r="BG168" i="2"/>
  <c r="BF168" i="2"/>
  <c r="T168" i="2"/>
  <c r="R168" i="2"/>
  <c r="P168" i="2"/>
  <c r="BK168" i="2"/>
  <c r="J168" i="2"/>
  <c r="BE168" i="2" s="1"/>
  <c r="BI167" i="2"/>
  <c r="BH167" i="2"/>
  <c r="BG167" i="2"/>
  <c r="BF167" i="2"/>
  <c r="T167" i="2"/>
  <c r="R167" i="2"/>
  <c r="P167" i="2"/>
  <c r="BK167" i="2"/>
  <c r="J167" i="2"/>
  <c r="BE167" i="2" s="1"/>
  <c r="BI166" i="2"/>
  <c r="BH166" i="2"/>
  <c r="BG166" i="2"/>
  <c r="BF166" i="2"/>
  <c r="T166" i="2"/>
  <c r="R166" i="2"/>
  <c r="P166" i="2"/>
  <c r="BK166" i="2"/>
  <c r="J166" i="2"/>
  <c r="BE166" i="2" s="1"/>
  <c r="BI165" i="2"/>
  <c r="BH165" i="2"/>
  <c r="BG165" i="2"/>
  <c r="BF165" i="2"/>
  <c r="T165" i="2"/>
  <c r="R165" i="2"/>
  <c r="P165" i="2"/>
  <c r="BK165" i="2"/>
  <c r="J165" i="2"/>
  <c r="BE165" i="2" s="1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T162" i="2" s="1"/>
  <c r="R163" i="2"/>
  <c r="R162" i="2" s="1"/>
  <c r="P163" i="2"/>
  <c r="P162" i="2" s="1"/>
  <c r="BK163" i="2"/>
  <c r="BK162" i="2" s="1"/>
  <c r="J163" i="2"/>
  <c r="BE163" i="2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T160" i="2"/>
  <c r="R160" i="2"/>
  <c r="P160" i="2"/>
  <c r="BK160" i="2"/>
  <c r="J160" i="2"/>
  <c r="BE160" i="2" s="1"/>
  <c r="BI159" i="2"/>
  <c r="BH159" i="2"/>
  <c r="BG159" i="2"/>
  <c r="BF159" i="2"/>
  <c r="T159" i="2"/>
  <c r="R159" i="2"/>
  <c r="P159" i="2"/>
  <c r="BK159" i="2"/>
  <c r="J159" i="2"/>
  <c r="BE159" i="2" s="1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T157" i="2"/>
  <c r="T156" i="2" s="1"/>
  <c r="R157" i="2"/>
  <c r="R156" i="2"/>
  <c r="R155" i="2" s="1"/>
  <c r="P157" i="2"/>
  <c r="P156" i="2" s="1"/>
  <c r="BK157" i="2"/>
  <c r="BK156" i="2"/>
  <c r="J156" i="2" s="1"/>
  <c r="J64" i="2" s="1"/>
  <c r="J157" i="2"/>
  <c r="BE157" i="2" s="1"/>
  <c r="BI154" i="2"/>
  <c r="BH154" i="2"/>
  <c r="BG154" i="2"/>
  <c r="BF154" i="2"/>
  <c r="T154" i="2"/>
  <c r="T153" i="2" s="1"/>
  <c r="R154" i="2"/>
  <c r="R153" i="2" s="1"/>
  <c r="P154" i="2"/>
  <c r="P153" i="2" s="1"/>
  <c r="BK154" i="2"/>
  <c r="BK153" i="2" s="1"/>
  <c r="J153" i="2" s="1"/>
  <c r="J62" i="2" s="1"/>
  <c r="J154" i="2"/>
  <c r="BE154" i="2"/>
  <c r="BI152" i="2"/>
  <c r="BH152" i="2"/>
  <c r="BG152" i="2"/>
  <c r="BF152" i="2"/>
  <c r="T152" i="2"/>
  <c r="R152" i="2"/>
  <c r="P152" i="2"/>
  <c r="BK152" i="2"/>
  <c r="J152" i="2"/>
  <c r="BE152" i="2" s="1"/>
  <c r="BI150" i="2"/>
  <c r="BH150" i="2"/>
  <c r="BG150" i="2"/>
  <c r="BF150" i="2"/>
  <c r="T150" i="2"/>
  <c r="R150" i="2"/>
  <c r="P150" i="2"/>
  <c r="BK150" i="2"/>
  <c r="J150" i="2"/>
  <c r="BE150" i="2" s="1"/>
  <c r="BI149" i="2"/>
  <c r="BH149" i="2"/>
  <c r="BG149" i="2"/>
  <c r="BF149" i="2"/>
  <c r="T149" i="2"/>
  <c r="R149" i="2"/>
  <c r="P149" i="2"/>
  <c r="BK149" i="2"/>
  <c r="J149" i="2"/>
  <c r="BE149" i="2" s="1"/>
  <c r="BI148" i="2"/>
  <c r="BH148" i="2"/>
  <c r="BG148" i="2"/>
  <c r="BF148" i="2"/>
  <c r="T148" i="2"/>
  <c r="T147" i="2" s="1"/>
  <c r="R148" i="2"/>
  <c r="R147" i="2" s="1"/>
  <c r="P148" i="2"/>
  <c r="P147" i="2" s="1"/>
  <c r="BK148" i="2"/>
  <c r="BK147" i="2" s="1"/>
  <c r="J147" i="2" s="1"/>
  <c r="J61" i="2" s="1"/>
  <c r="J148" i="2"/>
  <c r="BE148" i="2"/>
  <c r="BI146" i="2"/>
  <c r="BH146" i="2"/>
  <c r="BG146" i="2"/>
  <c r="BF146" i="2"/>
  <c r="T146" i="2"/>
  <c r="R146" i="2"/>
  <c r="P146" i="2"/>
  <c r="BK146" i="2"/>
  <c r="J146" i="2"/>
  <c r="BE146" i="2" s="1"/>
  <c r="BI145" i="2"/>
  <c r="BH145" i="2"/>
  <c r="BG145" i="2"/>
  <c r="BF145" i="2"/>
  <c r="T145" i="2"/>
  <c r="R145" i="2"/>
  <c r="P145" i="2"/>
  <c r="BK145" i="2"/>
  <c r="J145" i="2"/>
  <c r="BE145" i="2" s="1"/>
  <c r="BI144" i="2"/>
  <c r="BH144" i="2"/>
  <c r="BG144" i="2"/>
  <c r="BF144" i="2"/>
  <c r="T144" i="2"/>
  <c r="R144" i="2"/>
  <c r="P144" i="2"/>
  <c r="BK144" i="2"/>
  <c r="J144" i="2"/>
  <c r="BE144" i="2" s="1"/>
  <c r="BI143" i="2"/>
  <c r="BH143" i="2"/>
  <c r="BG143" i="2"/>
  <c r="BF143" i="2"/>
  <c r="T143" i="2"/>
  <c r="R143" i="2"/>
  <c r="P143" i="2"/>
  <c r="BK143" i="2"/>
  <c r="J143" i="2"/>
  <c r="BE143" i="2" s="1"/>
  <c r="BI142" i="2"/>
  <c r="BH142" i="2"/>
  <c r="BG142" i="2"/>
  <c r="BF142" i="2"/>
  <c r="T142" i="2"/>
  <c r="R142" i="2"/>
  <c r="P142" i="2"/>
  <c r="BK142" i="2"/>
  <c r="J142" i="2"/>
  <c r="BE142" i="2" s="1"/>
  <c r="BI140" i="2"/>
  <c r="BH140" i="2"/>
  <c r="BG140" i="2"/>
  <c r="BF140" i="2"/>
  <c r="T140" i="2"/>
  <c r="R140" i="2"/>
  <c r="P140" i="2"/>
  <c r="BK140" i="2"/>
  <c r="J140" i="2"/>
  <c r="BE140" i="2" s="1"/>
  <c r="BI139" i="2"/>
  <c r="BH139" i="2"/>
  <c r="BG139" i="2"/>
  <c r="BF139" i="2"/>
  <c r="T139" i="2"/>
  <c r="R139" i="2"/>
  <c r="P139" i="2"/>
  <c r="BK139" i="2"/>
  <c r="J139" i="2"/>
  <c r="BE139" i="2" s="1"/>
  <c r="BI138" i="2"/>
  <c r="BH138" i="2"/>
  <c r="BG138" i="2"/>
  <c r="BF138" i="2"/>
  <c r="T138" i="2"/>
  <c r="R138" i="2"/>
  <c r="P138" i="2"/>
  <c r="BK138" i="2"/>
  <c r="J138" i="2"/>
  <c r="BE138" i="2" s="1"/>
  <c r="BI137" i="2"/>
  <c r="BH137" i="2"/>
  <c r="BG137" i="2"/>
  <c r="BF137" i="2"/>
  <c r="T137" i="2"/>
  <c r="R137" i="2"/>
  <c r="P137" i="2"/>
  <c r="BK137" i="2"/>
  <c r="J137" i="2"/>
  <c r="BE137" i="2" s="1"/>
  <c r="BI136" i="2"/>
  <c r="BH136" i="2"/>
  <c r="BG136" i="2"/>
  <c r="BF136" i="2"/>
  <c r="T136" i="2"/>
  <c r="R136" i="2"/>
  <c r="P136" i="2"/>
  <c r="BK136" i="2"/>
  <c r="J136" i="2"/>
  <c r="BE136" i="2" s="1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R134" i="2"/>
  <c r="P134" i="2"/>
  <c r="BK134" i="2"/>
  <c r="J134" i="2"/>
  <c r="BE134" i="2" s="1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 s="1"/>
  <c r="BI131" i="2"/>
  <c r="BH131" i="2"/>
  <c r="BG131" i="2"/>
  <c r="BF131" i="2"/>
  <c r="T131" i="2"/>
  <c r="R131" i="2"/>
  <c r="P131" i="2"/>
  <c r="BK131" i="2"/>
  <c r="J131" i="2"/>
  <c r="BE131" i="2" s="1"/>
  <c r="BI130" i="2"/>
  <c r="BH130" i="2"/>
  <c r="BG130" i="2"/>
  <c r="BF130" i="2"/>
  <c r="T130" i="2"/>
  <c r="R130" i="2"/>
  <c r="P130" i="2"/>
  <c r="BK130" i="2"/>
  <c r="J130" i="2"/>
  <c r="BE130" i="2" s="1"/>
  <c r="BI129" i="2"/>
  <c r="BH129" i="2"/>
  <c r="BG129" i="2"/>
  <c r="BF129" i="2"/>
  <c r="T129" i="2"/>
  <c r="R129" i="2"/>
  <c r="P129" i="2"/>
  <c r="BK129" i="2"/>
  <c r="J129" i="2"/>
  <c r="BE129" i="2" s="1"/>
  <c r="BI128" i="2"/>
  <c r="BH128" i="2"/>
  <c r="BG128" i="2"/>
  <c r="BF128" i="2"/>
  <c r="T128" i="2"/>
  <c r="R128" i="2"/>
  <c r="P128" i="2"/>
  <c r="BK128" i="2"/>
  <c r="J128" i="2"/>
  <c r="BE128" i="2" s="1"/>
  <c r="BI127" i="2"/>
  <c r="BH127" i="2"/>
  <c r="BG127" i="2"/>
  <c r="BF127" i="2"/>
  <c r="T127" i="2"/>
  <c r="R127" i="2"/>
  <c r="P127" i="2"/>
  <c r="BK127" i="2"/>
  <c r="J127" i="2"/>
  <c r="BE127" i="2" s="1"/>
  <c r="BI126" i="2"/>
  <c r="BH126" i="2"/>
  <c r="BG126" i="2"/>
  <c r="BF126" i="2"/>
  <c r="T126" i="2"/>
  <c r="T125" i="2" s="1"/>
  <c r="R126" i="2"/>
  <c r="R125" i="2" s="1"/>
  <c r="P126" i="2"/>
  <c r="P125" i="2" s="1"/>
  <c r="BK126" i="2"/>
  <c r="BK125" i="2" s="1"/>
  <c r="J125" i="2" s="1"/>
  <c r="J60" i="2" s="1"/>
  <c r="J126" i="2"/>
  <c r="BE126" i="2"/>
  <c r="BI124" i="2"/>
  <c r="BH124" i="2"/>
  <c r="BG124" i="2"/>
  <c r="BF124" i="2"/>
  <c r="T124" i="2"/>
  <c r="R124" i="2"/>
  <c r="P124" i="2"/>
  <c r="BK124" i="2"/>
  <c r="J124" i="2"/>
  <c r="BE124" i="2" s="1"/>
  <c r="BI123" i="2"/>
  <c r="BH123" i="2"/>
  <c r="BG123" i="2"/>
  <c r="BF123" i="2"/>
  <c r="T123" i="2"/>
  <c r="R123" i="2"/>
  <c r="P123" i="2"/>
  <c r="BK123" i="2"/>
  <c r="J123" i="2"/>
  <c r="BE123" i="2" s="1"/>
  <c r="BI120" i="2"/>
  <c r="BH120" i="2"/>
  <c r="BG120" i="2"/>
  <c r="BF120" i="2"/>
  <c r="T120" i="2"/>
  <c r="R120" i="2"/>
  <c r="P120" i="2"/>
  <c r="BK120" i="2"/>
  <c r="J120" i="2"/>
  <c r="BE120" i="2" s="1"/>
  <c r="BI118" i="2"/>
  <c r="BH118" i="2"/>
  <c r="BG118" i="2"/>
  <c r="BF118" i="2"/>
  <c r="T118" i="2"/>
  <c r="R118" i="2"/>
  <c r="P118" i="2"/>
  <c r="BK118" i="2"/>
  <c r="J118" i="2"/>
  <c r="BE118" i="2" s="1"/>
  <c r="BI117" i="2"/>
  <c r="BH117" i="2"/>
  <c r="BG117" i="2"/>
  <c r="BF117" i="2"/>
  <c r="T117" i="2"/>
  <c r="R117" i="2"/>
  <c r="P117" i="2"/>
  <c r="BK117" i="2"/>
  <c r="J117" i="2"/>
  <c r="BE117" i="2" s="1"/>
  <c r="BI116" i="2"/>
  <c r="BH116" i="2"/>
  <c r="BG116" i="2"/>
  <c r="BF116" i="2"/>
  <c r="T116" i="2"/>
  <c r="R116" i="2"/>
  <c r="P116" i="2"/>
  <c r="BK116" i="2"/>
  <c r="J116" i="2"/>
  <c r="BE116" i="2" s="1"/>
  <c r="BI115" i="2"/>
  <c r="BH115" i="2"/>
  <c r="BG115" i="2"/>
  <c r="BF115" i="2"/>
  <c r="T115" i="2"/>
  <c r="R115" i="2"/>
  <c r="P115" i="2"/>
  <c r="BK115" i="2"/>
  <c r="J115" i="2"/>
  <c r="BE115" i="2" s="1"/>
  <c r="BI114" i="2"/>
  <c r="BH114" i="2"/>
  <c r="BG114" i="2"/>
  <c r="BF114" i="2"/>
  <c r="T114" i="2"/>
  <c r="R114" i="2"/>
  <c r="P114" i="2"/>
  <c r="BK114" i="2"/>
  <c r="J114" i="2"/>
  <c r="BE114" i="2" s="1"/>
  <c r="BI110" i="2"/>
  <c r="BH110" i="2"/>
  <c r="BG110" i="2"/>
  <c r="BF110" i="2"/>
  <c r="T110" i="2"/>
  <c r="R110" i="2"/>
  <c r="P110" i="2"/>
  <c r="BK110" i="2"/>
  <c r="J110" i="2"/>
  <c r="BE110" i="2" s="1"/>
  <c r="BI106" i="2"/>
  <c r="BH106" i="2"/>
  <c r="BG106" i="2"/>
  <c r="BF106" i="2"/>
  <c r="T106" i="2"/>
  <c r="R106" i="2"/>
  <c r="P106" i="2"/>
  <c r="BK106" i="2"/>
  <c r="J106" i="2"/>
  <c r="BE106" i="2" s="1"/>
  <c r="BI105" i="2"/>
  <c r="BH105" i="2"/>
  <c r="BG105" i="2"/>
  <c r="BF105" i="2"/>
  <c r="T105" i="2"/>
  <c r="R105" i="2"/>
  <c r="P105" i="2"/>
  <c r="BK105" i="2"/>
  <c r="J105" i="2"/>
  <c r="BE105" i="2" s="1"/>
  <c r="BI104" i="2"/>
  <c r="BH104" i="2"/>
  <c r="BG104" i="2"/>
  <c r="BF104" i="2"/>
  <c r="T104" i="2"/>
  <c r="T103" i="2" s="1"/>
  <c r="R104" i="2"/>
  <c r="R103" i="2" s="1"/>
  <c r="P104" i="2"/>
  <c r="P103" i="2" s="1"/>
  <c r="BK104" i="2"/>
  <c r="BK103" i="2" s="1"/>
  <c r="J103" i="2" s="1"/>
  <c r="J59" i="2" s="1"/>
  <c r="J104" i="2"/>
  <c r="BE104" i="2"/>
  <c r="BI101" i="2"/>
  <c r="F34" i="2" s="1"/>
  <c r="BD52" i="1" s="1"/>
  <c r="BH101" i="2"/>
  <c r="F33" i="2"/>
  <c r="BC52" i="1" s="1"/>
  <c r="BG101" i="2"/>
  <c r="F32" i="2" s="1"/>
  <c r="BB52" i="1" s="1"/>
  <c r="BF101" i="2"/>
  <c r="F31" i="2"/>
  <c r="BA52" i="1" s="1"/>
  <c r="T101" i="2"/>
  <c r="T100" i="2" s="1"/>
  <c r="T99" i="2" s="1"/>
  <c r="R101" i="2"/>
  <c r="R100" i="2" s="1"/>
  <c r="P101" i="2"/>
  <c r="P100" i="2" s="1"/>
  <c r="P99" i="2" s="1"/>
  <c r="BK101" i="2"/>
  <c r="BK100" i="2"/>
  <c r="J100" i="2" s="1"/>
  <c r="J58" i="2" s="1"/>
  <c r="J101" i="2"/>
  <c r="BE101" i="2"/>
  <c r="F30" i="2" s="1"/>
  <c r="AZ52" i="1" s="1"/>
  <c r="F94" i="2"/>
  <c r="F92" i="2"/>
  <c r="E90" i="2"/>
  <c r="F51" i="2"/>
  <c r="F49" i="2"/>
  <c r="E47" i="2"/>
  <c r="J21" i="2"/>
  <c r="E21" i="2"/>
  <c r="J51" i="2" s="1"/>
  <c r="J94" i="2"/>
  <c r="J20" i="2"/>
  <c r="J18" i="2"/>
  <c r="E18" i="2"/>
  <c r="F95" i="2" s="1"/>
  <c r="J17" i="2"/>
  <c r="J12" i="2"/>
  <c r="J92" i="2" s="1"/>
  <c r="E7" i="2"/>
  <c r="E45" i="2" s="1"/>
  <c r="AS51" i="1"/>
  <c r="L47" i="1"/>
  <c r="AM46" i="1"/>
  <c r="L46" i="1"/>
  <c r="AM44" i="1"/>
  <c r="L44" i="1"/>
  <c r="L42" i="1"/>
  <c r="L41" i="1"/>
  <c r="F31" i="3" l="1"/>
  <c r="BA53" i="1" s="1"/>
  <c r="J49" i="2"/>
  <c r="J93" i="3"/>
  <c r="F52" i="2"/>
  <c r="E88" i="2"/>
  <c r="E87" i="3"/>
  <c r="AT53" i="1"/>
  <c r="J49" i="4"/>
  <c r="J49" i="5"/>
  <c r="J49" i="6"/>
  <c r="G157" i="11"/>
  <c r="G184" i="11" s="1"/>
  <c r="G113" i="11"/>
  <c r="G127" i="11"/>
  <c r="G64" i="11"/>
  <c r="G65" i="11" s="1"/>
  <c r="G141" i="11"/>
  <c r="G92" i="11"/>
  <c r="G96" i="11" s="1"/>
  <c r="G42" i="11"/>
  <c r="G43" i="11"/>
  <c r="G44" i="11" s="1"/>
  <c r="F12" i="11" s="1"/>
  <c r="G12" i="11" s="1"/>
  <c r="G23" i="11"/>
  <c r="F11" i="11" s="1"/>
  <c r="G11" i="11" s="1"/>
  <c r="J162" i="2"/>
  <c r="J65" i="2" s="1"/>
  <c r="BK155" i="2"/>
  <c r="J155" i="2" s="1"/>
  <c r="J63" i="2" s="1"/>
  <c r="R99" i="2"/>
  <c r="R98" i="2" s="1"/>
  <c r="J30" i="2"/>
  <c r="AV52" i="1" s="1"/>
  <c r="AT52" i="1" s="1"/>
  <c r="T198" i="2"/>
  <c r="T155" i="2" s="1"/>
  <c r="T98" i="2" s="1"/>
  <c r="P205" i="2"/>
  <c r="T255" i="2"/>
  <c r="T254" i="2" s="1"/>
  <c r="J91" i="3"/>
  <c r="J49" i="3"/>
  <c r="F34" i="3"/>
  <c r="BD53" i="1" s="1"/>
  <c r="BD51" i="1" s="1"/>
  <c r="W30" i="1" s="1"/>
  <c r="T100" i="3"/>
  <c r="T98" i="3" s="1"/>
  <c r="F32" i="3"/>
  <c r="BB53" i="1" s="1"/>
  <c r="P143" i="3"/>
  <c r="T158" i="3"/>
  <c r="P171" i="3"/>
  <c r="P186" i="3"/>
  <c r="J205" i="3"/>
  <c r="J74" i="3" s="1"/>
  <c r="BK204" i="3"/>
  <c r="J204" i="3" s="1"/>
  <c r="J73" i="3" s="1"/>
  <c r="T100" i="4"/>
  <c r="F32" i="4"/>
  <c r="BB54" i="1" s="1"/>
  <c r="T120" i="4"/>
  <c r="BK99" i="2"/>
  <c r="P198" i="2"/>
  <c r="P155" i="2" s="1"/>
  <c r="P98" i="2" s="1"/>
  <c r="AU52" i="1" s="1"/>
  <c r="BK98" i="3"/>
  <c r="P100" i="3"/>
  <c r="T137" i="3"/>
  <c r="P158" i="3"/>
  <c r="J100" i="4"/>
  <c r="J58" i="4" s="1"/>
  <c r="BK99" i="4"/>
  <c r="J182" i="4"/>
  <c r="J75" i="4" s="1"/>
  <c r="BK181" i="4"/>
  <c r="J181" i="4" s="1"/>
  <c r="J74" i="4" s="1"/>
  <c r="T213" i="2"/>
  <c r="P222" i="2"/>
  <c r="P242" i="2"/>
  <c r="BK254" i="2"/>
  <c r="J254" i="2" s="1"/>
  <c r="J74" i="2" s="1"/>
  <c r="F94" i="3"/>
  <c r="F52" i="3"/>
  <c r="F30" i="3"/>
  <c r="AZ53" i="1" s="1"/>
  <c r="P98" i="3"/>
  <c r="T151" i="3"/>
  <c r="P151" i="3"/>
  <c r="T186" i="3"/>
  <c r="P205" i="3"/>
  <c r="P204" i="3" s="1"/>
  <c r="F30" i="4"/>
  <c r="AZ54" i="1" s="1"/>
  <c r="J30" i="4"/>
  <c r="AV54" i="1" s="1"/>
  <c r="AT54" i="1" s="1"/>
  <c r="T110" i="4"/>
  <c r="P120" i="4"/>
  <c r="BK88" i="5"/>
  <c r="F30" i="5"/>
  <c r="AZ55" i="1" s="1"/>
  <c r="E45" i="4"/>
  <c r="J51" i="4"/>
  <c r="T130" i="4"/>
  <c r="T142" i="4"/>
  <c r="BK149" i="4"/>
  <c r="J149" i="4" s="1"/>
  <c r="J65" i="4" s="1"/>
  <c r="P150" i="4"/>
  <c r="T150" i="4"/>
  <c r="P161" i="4"/>
  <c r="P164" i="4"/>
  <c r="T170" i="4"/>
  <c r="T178" i="4"/>
  <c r="T102" i="5"/>
  <c r="T87" i="5" s="1"/>
  <c r="T134" i="4"/>
  <c r="R149" i="4"/>
  <c r="R98" i="4" s="1"/>
  <c r="P181" i="4"/>
  <c r="T182" i="4"/>
  <c r="T181" i="4" s="1"/>
  <c r="BK128" i="5"/>
  <c r="J128" i="5" s="1"/>
  <c r="J66" i="5" s="1"/>
  <c r="J129" i="5"/>
  <c r="J67" i="5" s="1"/>
  <c r="P84" i="6"/>
  <c r="P83" i="6" s="1"/>
  <c r="P82" i="6" s="1"/>
  <c r="AU56" i="1" s="1"/>
  <c r="F32" i="6"/>
  <c r="BB56" i="1" s="1"/>
  <c r="P142" i="4"/>
  <c r="T161" i="4"/>
  <c r="T164" i="4"/>
  <c r="F84" i="5"/>
  <c r="F52" i="5"/>
  <c r="P87" i="5"/>
  <c r="AU55" i="1" s="1"/>
  <c r="T129" i="5"/>
  <c r="T128" i="5" s="1"/>
  <c r="P129" i="5"/>
  <c r="P128" i="5" s="1"/>
  <c r="J30" i="6"/>
  <c r="AV56" i="1" s="1"/>
  <c r="AT56" i="1" s="1"/>
  <c r="F30" i="6"/>
  <c r="AZ56" i="1" s="1"/>
  <c r="J31" i="5"/>
  <c r="AW55" i="1" s="1"/>
  <c r="BK93" i="5"/>
  <c r="J93" i="5" s="1"/>
  <c r="J58" i="5" s="1"/>
  <c r="J97" i="5"/>
  <c r="J61" i="5" s="1"/>
  <c r="J103" i="5"/>
  <c r="J63" i="5" s="1"/>
  <c r="E72" i="6"/>
  <c r="E45" i="6"/>
  <c r="BK84" i="6"/>
  <c r="J30" i="5"/>
  <c r="AV55" i="1" s="1"/>
  <c r="R88" i="5"/>
  <c r="R87" i="5" s="1"/>
  <c r="R84" i="6"/>
  <c r="R83" i="6" s="1"/>
  <c r="R82" i="6" s="1"/>
  <c r="F33" i="6"/>
  <c r="BC56" i="1" s="1"/>
  <c r="BC51" i="1" s="1"/>
  <c r="J104" i="6"/>
  <c r="J60" i="6" s="1"/>
  <c r="BK103" i="6"/>
  <c r="J103" i="6" s="1"/>
  <c r="J59" i="6" s="1"/>
  <c r="F31" i="5"/>
  <c r="BA55" i="1" s="1"/>
  <c r="F31" i="6"/>
  <c r="BA56" i="1" s="1"/>
  <c r="BA51" i="1" l="1"/>
  <c r="AZ51" i="1"/>
  <c r="AV51" i="1" s="1"/>
  <c r="AT55" i="1"/>
  <c r="BB51" i="1"/>
  <c r="AX51" i="1" s="1"/>
  <c r="G66" i="11"/>
  <c r="F13" i="11" s="1"/>
  <c r="G13" i="11" s="1"/>
  <c r="G144" i="11"/>
  <c r="G14" i="11"/>
  <c r="AW51" i="1"/>
  <c r="AK27" i="1" s="1"/>
  <c r="W27" i="1"/>
  <c r="AY51" i="1"/>
  <c r="W29" i="1"/>
  <c r="P149" i="4"/>
  <c r="P99" i="4"/>
  <c r="P98" i="4" s="1"/>
  <c r="AU54" i="1" s="1"/>
  <c r="T99" i="4"/>
  <c r="T136" i="3"/>
  <c r="T97" i="3" s="1"/>
  <c r="J99" i="2"/>
  <c r="J57" i="2" s="1"/>
  <c r="BK98" i="2"/>
  <c r="J98" i="2" s="1"/>
  <c r="J99" i="4"/>
  <c r="J57" i="4" s="1"/>
  <c r="BK98" i="4"/>
  <c r="J98" i="4" s="1"/>
  <c r="P136" i="3"/>
  <c r="P97" i="3" s="1"/>
  <c r="AU53" i="1" s="1"/>
  <c r="AU51" i="1" s="1"/>
  <c r="BK83" i="6"/>
  <c r="J84" i="6"/>
  <c r="J58" i="6" s="1"/>
  <c r="T149" i="4"/>
  <c r="J88" i="5"/>
  <c r="J57" i="5" s="1"/>
  <c r="BK87" i="5"/>
  <c r="J87" i="5" s="1"/>
  <c r="J98" i="3"/>
  <c r="J57" i="3" s="1"/>
  <c r="BK97" i="3"/>
  <c r="J97" i="3" s="1"/>
  <c r="W26" i="1" l="1"/>
  <c r="W28" i="1"/>
  <c r="J56" i="3"/>
  <c r="J27" i="3"/>
  <c r="J56" i="4"/>
  <c r="J27" i="4"/>
  <c r="J83" i="6"/>
  <c r="J57" i="6" s="1"/>
  <c r="BK82" i="6"/>
  <c r="J82" i="6" s="1"/>
  <c r="J27" i="5"/>
  <c r="J56" i="5"/>
  <c r="AT51" i="1"/>
  <c r="AK26" i="1"/>
  <c r="J56" i="2"/>
  <c r="J27" i="2"/>
  <c r="T98" i="4"/>
  <c r="J36" i="5" l="1"/>
  <c r="AG55" i="1"/>
  <c r="AN55" i="1" s="1"/>
  <c r="J27" i="6"/>
  <c r="J56" i="6"/>
  <c r="J36" i="4"/>
  <c r="AG54" i="1"/>
  <c r="AN54" i="1" s="1"/>
  <c r="J36" i="2"/>
  <c r="AG52" i="1"/>
  <c r="J36" i="3"/>
  <c r="AG53" i="1"/>
  <c r="AN53" i="1" s="1"/>
  <c r="AN52" i="1" l="1"/>
  <c r="AG56" i="1"/>
  <c r="AN56" i="1" s="1"/>
  <c r="J36" i="6"/>
  <c r="AG51" i="1" l="1"/>
  <c r="AN51" i="1" l="1"/>
  <c r="AK23" i="1"/>
  <c r="AK32" i="1" s="1"/>
</calcChain>
</file>

<file path=xl/sharedStrings.xml><?xml version="1.0" encoding="utf-8"?>
<sst xmlns="http://schemas.openxmlformats.org/spreadsheetml/2006/main" count="7183" uniqueCount="1487">
  <si>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</si>
  <si>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</si>
  <si>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</si>
  <si>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</si>
  <si>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</si>
  <si>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</si>
  <si>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</si>
  <si>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{a852d5c5-942d-49de-b7ae-2232b32a3b52}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</si>
  <si>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</si>
  <si>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</si>
  <si>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</si>
  <si>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</si>
  <si>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</si>
  <si>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</si>
  <si>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</si>
  <si>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</si>
  <si>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</si>
  <si>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17AB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</si>
  <si>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</si>
  <si>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</si>
  <si>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Stavební úpravy interiér - Základní umělecká škola TGM</t>
  </si>
  <si>
    <t>KSO:</t>
  </si>
  <si>
    <t>CC-CZ:</t>
  </si>
  <si>
    <t>Místo:</t>
  </si>
  <si>
    <t>Chomutov</t>
  </si>
  <si>
    <t>Datum:</t>
  </si>
  <si>
    <t>22. 3. 2017</t>
  </si>
  <si>
    <t>Zadavatel:</t>
  </si>
  <si>
    <t>IČ:</t>
  </si>
  <si>
    <t>ZUŠ T.G. Masaryka, nám. T.G.M. 1626/7, Chomutov</t>
  </si>
  <si>
    <t>DIČ:</t>
  </si>
  <si>
    <t>Uchazeč:</t>
  </si>
  <si>
    <t>Vyplň údaj</t>
  </si>
  <si>
    <t>Projektant:</t>
  </si>
  <si>
    <t xml:space="preserve"> </t>
  </si>
  <si>
    <t>True</t>
  </si>
  <si>
    <t>Poznámka:</t>
  </si>
  <si>
    <t xml:space="preserve">Soupis prací je sestaven za využití položek cenové soustavy ÚRS. Cenové a technické podmínky položek Cenové soustavy ÚRS, které nejsou uvedeny v soupisu prací (tzv. úvodní části katalogů) jsou neomezeně dálkově k dispozici na www.cs-urs.cz.  _x000D_
_x000D_
Položky soupisu prací, které nemají ve sloupci "cenová soustava", ale je uveden údaj vlastní, nepochází z Cenové soustavy ÚRS, ale jsou vytvořeny z výsledků průzkumu trhu, písemné či elektronické komunikace s oslovenými dodavateli, dále jsou to ověřené ceníky dodavatelů, výtisky z internetových stránek dodavatele nebo srovnávače cen, na základě prohlášení výrobce. _x000D_
_x000D_
Stáří zdrojových dat pro doložení ceny je stanoveno na 6 měsíců před datem podání žádosti o podporu tj. 13.4.2017. U ceníků dostupných z internetu, prohlášení výrobce se jedná o podklady aktuální. _x000D_
                            _x000D_
Stanovení cen ve vztahu k aktivitám projektu je rozděleno do samostatných celků tak, že celky odpovídají předmětům plnění všech plánovaných zakázek, které jsou plánovány realizovat v průběhu projektu - stavební práce, dodávka aktivních prvků a vybavení. _x000D_
_x000D_
V případě, že je v projektové dokumentaci uvedena konkrétní značka produktu či výrobku v části konektivita, jedná se o referenční výrobek,  minimální standard. Dodavatel, zhotovitel je oprávněn zvolit jiné, srovnatelné materiály, jež zabezpečí shodu anebo vyšší technickou hodnotu díla. Nabízené materiály předloží objednavateli ke schválení a dosažení požadovaných parametrů doloží atesty, výsledky zkoušek, ověřitelné reference, revize, certifikáty atd.). V případě, že dodavatel/zhotovitel nabídne srovnatelné výrobek nebo materiál na místo označeného nebo náklady spojené se začleněním srovnatelného výrobku do díla, včetně projektu, poskytnutí dat a výkresů, osvědčení a odsouhlasení, znovu předložení, modifikací a úprav díla._x000D_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</si>
  <si>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</si>
  <si>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</si>
  <si>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</si>
  <si>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</si>
  <si>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</si>
  <si>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</si>
  <si>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</si>
  <si>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</si>
  <si>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</si>
  <si>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</si>
  <si>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</si>
  <si>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</si>
  <si>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</si>
  <si>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</si>
  <si>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</si>
  <si>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</si>
  <si>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</si>
  <si>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</si>
  <si>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</si>
  <si>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</si>
  <si>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</si>
  <si>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</si>
  <si>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</si>
  <si>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</si>
  <si>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</si>
  <si>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</si>
  <si>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</si>
  <si>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</si>
  <si>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</si>
  <si>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</si>
  <si>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</si>
  <si>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</si>
  <si>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</si>
  <si>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</si>
  <si>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</si>
  <si>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</si>
  <si>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</si>
  <si>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</si>
  <si>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</si>
  <si>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</si>
  <si>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Odborná učebna</t>
  </si>
  <si>
    <t>STA</t>
  </si>
  <si>
    <t>1</t>
  </si>
  <si>
    <t>{f2db17de-54fa-4a6c-85d3-a1bd0a0abf8a}</t>
  </si>
  <si>
    <t>2</t>
  </si>
  <si>
    <t>SO02</t>
  </si>
  <si>
    <t>WC dívky</t>
  </si>
  <si>
    <t>{3d23470c-9ae7-41b3-932b-2885c34edbb9}</t>
  </si>
  <si>
    <t>SO03</t>
  </si>
  <si>
    <t>Rampa a plošina</t>
  </si>
  <si>
    <t>{136d01f1-bf34-4dc6-9a31-2d8cd04e0aad}</t>
  </si>
  <si>
    <t>SO04</t>
  </si>
  <si>
    <t>Elektroinstalace</t>
  </si>
  <si>
    <t>{694d7c72-ec59-4868-84e0-7346157a23ac}</t>
  </si>
  <si>
    <t>SO05</t>
  </si>
  <si>
    <t>Sadovnické úpravy</t>
  </si>
  <si>
    <t>{1f23dc4b-c1ec-4d2e-85f5-90528ba8bda0}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</si>
  <si>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</si>
  <si>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</si>
  <si>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</si>
  <si>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</si>
  <si>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</si>
  <si>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</si>
  <si>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</si>
  <si>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SO01 - Odborná učebna</t>
  </si>
  <si>
    <t xml:space="preserve">Soupis prací je sestaven za využití položek cenové soustavy ÚRS. Cenové a technické podmínky položek Cenové soustavy ÚRS, které nejsou uvedeny v soupisu prací (tzv. úvodní části katalogů) jsou neomezeně dálkově k dispozici na www.cs-urs.cz.    Položky soupisu prací, které nemají ve sloupci "cenová soustava", ale je uveden údaj vlastní, nepochází z Cenové soustavy ÚRS, ale jsou vytvořeny z výsledků průzkumu trhu, písemné či elektronické komunikace s oslovenými dodavateli, dále jsou to ověřené ceníky dodavatelů, výtisky z internetových stránek dodavatele nebo srovnávače cen, na základě prohlášení výrobce.   Stáří zdrojových dat pro doložení ceny je stanoveno na 6 měsíců před datem podání žádosti o podporu tj. 13.4.2017. U ceníků dostupných z internetu, prohlášení výrobce se jedná o podklady aktuální.                               Stanovení cen ve vztahu k aktivitám projektu je rozděleno do samostatných celků tak, že celky odpovídají předmětům plnění všech plánovaných zakázek, které jsou plánovány realizovat v průběhu projektu - stavební práce, dodávka aktivních prvků a vybavení.   V případě, že je v projektové dokumentaci uvedena konkrétní značka produktu či výrobku v části konektivita, jedná se o referenční výrobek,  minimální standard. Dodavatel, zhotovitel je oprávněn zvolit jiné, srovnatelné materiály, jež zabezpečí shodu anebo vyšší technickou hodnotu díla. Nabízené materiály předloží objednavateli ke schválení a dosažení požadovaných parametrů doloží atesty, výsledky zkoušek, ověřitelné reference, revize, certifikáty atd.). V případě, že dodavatel/zhotovitel nabídne srovnatelné výrobek nebo materiál na místo označeného nebo náklady spojené se začleněním srovnatelného výrobku do díla, včetně projektu, poskytnutí dat a výkresů, osvědčení a odsouhlasení, znovu předložení, modifikací a úprav díla. 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</si>
  <si>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</si>
  <si>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</si>
  <si>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</si>
  <si>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</si>
  <si>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</si>
  <si>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</si>
  <si>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</si>
  <si>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</si>
  <si>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</si>
  <si>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</si>
  <si>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</si>
  <si>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</si>
  <si>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</si>
  <si>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</si>
  <si>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</si>
  <si>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</si>
  <si>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</si>
  <si>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</si>
  <si>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</si>
  <si>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</si>
  <si>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</si>
  <si>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</si>
  <si>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</si>
  <si>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</si>
  <si>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</si>
  <si>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</si>
  <si>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</si>
  <si>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</si>
  <si>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</si>
  <si>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</si>
  <si>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</si>
  <si>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</si>
  <si>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</si>
  <si>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</si>
  <si>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</si>
  <si>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</si>
  <si>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</si>
  <si>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</si>
  <si>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</si>
  <si>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</si>
  <si>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</si>
  <si>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</si>
  <si>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</si>
  <si>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</si>
  <si>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</si>
  <si>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</si>
  <si>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</si>
  <si>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340238231</t>
  </si>
  <si>
    <t>Zazdívka otvorů v příčkách nebo stěnách plochy přes 0,25 m2 do 1 m2 příčkovkami hladkými pórobetonovými , objemové hmotnosti 500 kg/m3, tl. příčky 50 mm</t>
  </si>
  <si>
    <t>m2</t>
  </si>
  <si>
    <t>CS ÚRS 2017 01</t>
  </si>
  <si>
    <t>4</t>
  </si>
  <si>
    <t>1427827797</t>
  </si>
  <si>
    <t>VV</t>
  </si>
  <si>
    <t>0,5*0,5</t>
  </si>
  <si>
    <t>6</t>
  </si>
  <si>
    <t>Úpravy povrchů, podlahy a osazování výplní</t>
  </si>
  <si>
    <t>611135101</t>
  </si>
  <si>
    <t>Hrubá výplň rýh maltou jakékoli šířky rýhy ve stropech</t>
  </si>
  <si>
    <t>-1437519670</t>
  </si>
  <si>
    <t>611325121</t>
  </si>
  <si>
    <t>Vápenocementová nebo vápenná omítka rýh štuková ve stropech, šířky rýhy do 150 mm</t>
  </si>
  <si>
    <t>1037660562</t>
  </si>
  <si>
    <t>612135101</t>
  </si>
  <si>
    <t>Hrubá výplň rýh maltou jakékoli šířky rýhy ve stěnách</t>
  </si>
  <si>
    <t>-176217313</t>
  </si>
  <si>
    <t>30,000*0,07</t>
  </si>
  <si>
    <t>5</t>
  </si>
  <si>
    <t>Součet</t>
  </si>
  <si>
    <t>612142001</t>
  </si>
  <si>
    <t>Potažení vnitřních ploch pletivem v ploše nebo pruzích, na plném podkladu sklovláknitým vtlačením do tmelu stěn</t>
  </si>
  <si>
    <t>557186487</t>
  </si>
  <si>
    <t>34*3,6</t>
  </si>
  <si>
    <t>612311131</t>
  </si>
  <si>
    <t>Potažení vnitřních ploch štukem tloušťky do 3 mm svislých konstrukcí stěn</t>
  </si>
  <si>
    <t>-478833182</t>
  </si>
  <si>
    <t>7</t>
  </si>
  <si>
    <t>612325121</t>
  </si>
  <si>
    <t>Vápenocementová nebo vápenná omítka rýh štuková ve stěnách, šířky rýhy do 150 mm</t>
  </si>
  <si>
    <t>-880459378</t>
  </si>
  <si>
    <t>8</t>
  </si>
  <si>
    <t>619991001</t>
  </si>
  <si>
    <t>Zakrytí vnitřních ploch před znečištěním včetně pozdějšího odkrytí podlah fólií přilepenou lepící páskou</t>
  </si>
  <si>
    <t>-958350256</t>
  </si>
  <si>
    <t>9</t>
  </si>
  <si>
    <t>619991011</t>
  </si>
  <si>
    <t>Zakrytí vnitřních ploch před znečištěním včetně pozdějšího odkrytí konstrukcí a prvků obalením fólií a přelepením páskou</t>
  </si>
  <si>
    <t>1624865335</t>
  </si>
  <si>
    <t>10</t>
  </si>
  <si>
    <t>631311115</t>
  </si>
  <si>
    <t>Mazanina z betonu prostého bez zvýšených nároků na prostředí tl. přes 50 do 80 mm tř. C 20/25</t>
  </si>
  <si>
    <t>m3</t>
  </si>
  <si>
    <t>-2140619319</t>
  </si>
  <si>
    <t>70*0,065*1,1</t>
  </si>
  <si>
    <t>11</t>
  </si>
  <si>
    <t>631362021</t>
  </si>
  <si>
    <t>Výztuž mazanin ze svařovaných sítí z drátů typu KARI</t>
  </si>
  <si>
    <t>t</t>
  </si>
  <si>
    <t>13459638</t>
  </si>
  <si>
    <t>70*0,003033*1,2</t>
  </si>
  <si>
    <t>12</t>
  </si>
  <si>
    <t>632481213</t>
  </si>
  <si>
    <t>Separační vrstva k oddělení podlahových vrstev z polyetylénové fólie</t>
  </si>
  <si>
    <t>-953227080</t>
  </si>
  <si>
    <t>13</t>
  </si>
  <si>
    <t>632681113</t>
  </si>
  <si>
    <t>Vyspravení betonových podlah rychletuhnoucím polymerem s možností okamžitého zatížení průměr vysprávky přes 50 do 200 mm a tl. do 30 mm</t>
  </si>
  <si>
    <t>kus</t>
  </si>
  <si>
    <t>-1855695106</t>
  </si>
  <si>
    <t>Ostatní konstrukce a práce, bourání</t>
  </si>
  <si>
    <t>14</t>
  </si>
  <si>
    <t>949101112</t>
  </si>
  <si>
    <t>Lešení pomocné pracovní pro objekty pozemních staveb pro zatížení do 150 kg/m2, o výšce lešeňové podlahy přes 1,9 do 3,5 m</t>
  </si>
  <si>
    <t>-1965076744</t>
  </si>
  <si>
    <t>952901107</t>
  </si>
  <si>
    <t>Čištění budov při provádění oprav a udržovacích prací oken dvojitých nebo zdvojených omytím, plochy do přes 1,5 do 2,5 m2</t>
  </si>
  <si>
    <t>-251030789</t>
  </si>
  <si>
    <t>16</t>
  </si>
  <si>
    <t>952901122</t>
  </si>
  <si>
    <t>Čištění budov při provádění oprav a udržovacích prací dveří nebo vrat omytím, plochy do přes 1,5 do 3,0 m2</t>
  </si>
  <si>
    <t>-276166030</t>
  </si>
  <si>
    <t>17</t>
  </si>
  <si>
    <t>952902021</t>
  </si>
  <si>
    <t>Čištění budov při provádění oprav a udržovacích prací podlah hladkých zametením</t>
  </si>
  <si>
    <t>-1445321103</t>
  </si>
  <si>
    <t>18</t>
  </si>
  <si>
    <t>952902031</t>
  </si>
  <si>
    <t>Čištění budov při provádění oprav a udržovacích prací podlah hladkých omytím</t>
  </si>
  <si>
    <t>-1517921744</t>
  </si>
  <si>
    <t>19</t>
  </si>
  <si>
    <t>952902611</t>
  </si>
  <si>
    <t>Čištění budov při provádění oprav a udržovacích prací vysátím prachu z ostatních ploch</t>
  </si>
  <si>
    <t>583497923</t>
  </si>
  <si>
    <t>20</t>
  </si>
  <si>
    <t>974032142</t>
  </si>
  <si>
    <t>Vysekání rýh ve stěnách nebo příčkách z dutých cihel, tvárnic, desek z dutých cihel nebo tvárnic do hl. 70 mm a šířky do 70 mm</t>
  </si>
  <si>
    <t>m</t>
  </si>
  <si>
    <t>-974580664</t>
  </si>
  <si>
    <t>974049121</t>
  </si>
  <si>
    <t>Vysekání rýh v betonových zdech do hl. 30 mm a šířky do 30 mm</t>
  </si>
  <si>
    <t>-1604603994</t>
  </si>
  <si>
    <t>22</t>
  </si>
  <si>
    <t>974049133</t>
  </si>
  <si>
    <t>Vysekání rýh v betonových zdech do hl. 50 mm a šířky do 100 mm</t>
  </si>
  <si>
    <t>-838213392</t>
  </si>
  <si>
    <t>23</t>
  </si>
  <si>
    <t>974082113</t>
  </si>
  <si>
    <t>Vysekání rýh pro vodiče v omítce vápenné nebo vápenocementové stěn, šířky do 50 mm</t>
  </si>
  <si>
    <t>287188601</t>
  </si>
  <si>
    <t>24</t>
  </si>
  <si>
    <t>977131115</t>
  </si>
  <si>
    <t>Vrty příklepovými vrtáky do cihelného zdiva nebo prostého betonu průměru 16 mm</t>
  </si>
  <si>
    <t>559596176</t>
  </si>
  <si>
    <t>25</t>
  </si>
  <si>
    <t>977151114</t>
  </si>
  <si>
    <t>Jádrové vrty diamantovými korunkami do stavebních materiálů (železobetonu, betonu, cihel, obkladů, dlažeb, kamene) průměru přes 50 do 60 mm</t>
  </si>
  <si>
    <t>-942744826</t>
  </si>
  <si>
    <t>26</t>
  </si>
  <si>
    <t>977151119</t>
  </si>
  <si>
    <t>Jádrové vrty diamantovými korunkami do stavebních materiálů (železobetonu, betonu, cihel, obkladů, dlažeb, kamene) průměru přes 100 do 110 mm</t>
  </si>
  <si>
    <t>397454833</t>
  </si>
  <si>
    <t>27</t>
  </si>
  <si>
    <t>977311112</t>
  </si>
  <si>
    <t>Řezání stávajících betonových mazanin bez vyztužení hloubky přes 50 do 100 mm</t>
  </si>
  <si>
    <t>-435208864</t>
  </si>
  <si>
    <t>28</t>
  </si>
  <si>
    <t>985111111</t>
  </si>
  <si>
    <t>Otlučení nebo odsekání vrstev omítek stěn</t>
  </si>
  <si>
    <t>963552437</t>
  </si>
  <si>
    <t>29</t>
  </si>
  <si>
    <t>R056476522</t>
  </si>
  <si>
    <t>Demontáž tabule a vybavení třídy</t>
  </si>
  <si>
    <t>kpl</t>
  </si>
  <si>
    <t>-1346780579</t>
  </si>
  <si>
    <t>30</t>
  </si>
  <si>
    <t>R08416544</t>
  </si>
  <si>
    <t>M+D Vertikální žaluzie 1340x2350mm - barva dle investora</t>
  </si>
  <si>
    <t>-2022565936</t>
  </si>
  <si>
    <t>31</t>
  </si>
  <si>
    <t>K009</t>
  </si>
  <si>
    <t>Vysekání rýh v dlažbě betonové nebo jiné monolitické hl do 100 mm š do 100 mm</t>
  </si>
  <si>
    <t>-202142967</t>
  </si>
  <si>
    <t>32</t>
  </si>
  <si>
    <t>K010</t>
  </si>
  <si>
    <t>UV stabilní ohebná dvouplášťová korugovaná trubka o průměru 32mm</t>
  </si>
  <si>
    <t>1910193147</t>
  </si>
  <si>
    <t>33</t>
  </si>
  <si>
    <t>K011</t>
  </si>
  <si>
    <t>UV stabilní ohebná dvouplášťová korugovaná trubka o průměru 40mm</t>
  </si>
  <si>
    <t>-228590046</t>
  </si>
  <si>
    <t>997</t>
  </si>
  <si>
    <t>Přesun sutě</t>
  </si>
  <si>
    <t>34</t>
  </si>
  <si>
    <t>997013113</t>
  </si>
  <si>
    <t>Vnitrostaveništní doprava suti a vybouraných hmot vodorovně do 50 m svisle s použitím mechanizace pro budovy a haly výšky přes 9 do 12 m</t>
  </si>
  <si>
    <t>-2055892337</t>
  </si>
  <si>
    <t>35</t>
  </si>
  <si>
    <t>997013501</t>
  </si>
  <si>
    <t>Odvoz suti a vybouraných hmot na skládku nebo meziskládku se složením, na vzdálenost do 1 km</t>
  </si>
  <si>
    <t>-1997545835</t>
  </si>
  <si>
    <t>36</t>
  </si>
  <si>
    <t>997013509</t>
  </si>
  <si>
    <t>Odvoz suti a vybouraných hmot na skládku nebo meziskládku se složením, na vzdálenost Příplatek k ceně za každý další i započatý 1 km přes 1 km</t>
  </si>
  <si>
    <t>1140694654</t>
  </si>
  <si>
    <t>11,738*9</t>
  </si>
  <si>
    <t>37</t>
  </si>
  <si>
    <t>997013831</t>
  </si>
  <si>
    <t>Poplatek za uložení stavebního odpadu na skládce (skládkovné) směsného</t>
  </si>
  <si>
    <t>342087117</t>
  </si>
  <si>
    <t>998</t>
  </si>
  <si>
    <t>Přesun hmot</t>
  </si>
  <si>
    <t>38</t>
  </si>
  <si>
    <t>998011002</t>
  </si>
  <si>
    <t>Přesun hmot pro budovy občanské výstavby, bydlení, výrobu a služby s nosnou svislou konstrukcí zděnou z cihel, tvárnic nebo kamene vodorovná dopravní vzdálenost do 100 m pro budovy výšky přes 6 do 12 m</t>
  </si>
  <si>
    <t>-2058372532</t>
  </si>
  <si>
    <t>PSV</t>
  </si>
  <si>
    <t>Práce a dodávky PSV</t>
  </si>
  <si>
    <t>722</t>
  </si>
  <si>
    <t>Zdravotechnika - vnitřní vodovod</t>
  </si>
  <si>
    <t>39</t>
  </si>
  <si>
    <t>722174022</t>
  </si>
  <si>
    <t>Potrubí z plastových trubek z polypropylenu (PPR) svařovaných polyfuzně PN 20 (SDR 6) D 20 x 3,4</t>
  </si>
  <si>
    <t>-851983307</t>
  </si>
  <si>
    <t>40</t>
  </si>
  <si>
    <t>722181111</t>
  </si>
  <si>
    <t>Ochrana potrubí plstěnými pásy DN do 20 mm</t>
  </si>
  <si>
    <t>1633078412</t>
  </si>
  <si>
    <t>41</t>
  </si>
  <si>
    <t>722290215</t>
  </si>
  <si>
    <t>Zkoušky, proplach a desinfekce vodovodního potrubí zkoušky těsnosti vodovodního potrubí hrdlového nebo přírubového do DN 100</t>
  </si>
  <si>
    <t>-1652537722</t>
  </si>
  <si>
    <t>42</t>
  </si>
  <si>
    <t>722290234</t>
  </si>
  <si>
    <t>Zkoušky, proplach a desinfekce vodovodního potrubí proplach a desinfekce vodovodního potrubí do DN 80</t>
  </si>
  <si>
    <t>-1464844505</t>
  </si>
  <si>
    <t>43</t>
  </si>
  <si>
    <t>998722102</t>
  </si>
  <si>
    <t>Přesun hmot pro vnitřní vodovod stanovený z hmotnosti přesunovaného materiálu vodorovná dopravní vzdálenost do 50 m v objektech výšky přes 6 do 12 m</t>
  </si>
  <si>
    <t>-139065876</t>
  </si>
  <si>
    <t>725</t>
  </si>
  <si>
    <t>Zdravotechnika - zařizovací předměty</t>
  </si>
  <si>
    <t>44</t>
  </si>
  <si>
    <t>725210821</t>
  </si>
  <si>
    <t>Demontáž umyvadel bez výtokových armatur umyvadel</t>
  </si>
  <si>
    <t>soubor</t>
  </si>
  <si>
    <t>717282171</t>
  </si>
  <si>
    <t>45</t>
  </si>
  <si>
    <t>725211621</t>
  </si>
  <si>
    <t>Umyvadla keramická bez výtokových armatur se zápachovou uzávěrkou připevněná na stěnu šrouby bílá se sloupem 500 mm</t>
  </si>
  <si>
    <t>-939063098</t>
  </si>
  <si>
    <t>46</t>
  </si>
  <si>
    <t>725291521</t>
  </si>
  <si>
    <t>Doplňky zařízení koupelen a záchodů plastové zásobník toaletních papírů</t>
  </si>
  <si>
    <t>395972549</t>
  </si>
  <si>
    <t>47</t>
  </si>
  <si>
    <t>725820801</t>
  </si>
  <si>
    <t>Demontáž baterií nástěnných do G 3/4</t>
  </si>
  <si>
    <t>-1481357168</t>
  </si>
  <si>
    <t>48</t>
  </si>
  <si>
    <t>725822612</t>
  </si>
  <si>
    <t>Baterie umyvadlové stojánkové pákové s výpustí</t>
  </si>
  <si>
    <t>807640158</t>
  </si>
  <si>
    <t>49</t>
  </si>
  <si>
    <t>998725102</t>
  </si>
  <si>
    <t>Přesun hmot pro zařizovací předměty stanovený z hmotnosti přesunovaného materiálu vodorovná dopravní vzdálenost do 50 m v objektech výšky přes 6 do 12 m</t>
  </si>
  <si>
    <t>-1604452682</t>
  </si>
  <si>
    <t>50</t>
  </si>
  <si>
    <t>R25291211</t>
  </si>
  <si>
    <t>Doplňky zařízení koupelen a záchodů ABS mýdelník jednoduchý</t>
  </si>
  <si>
    <t>-1346642989</t>
  </si>
  <si>
    <t>741</t>
  </si>
  <si>
    <t>Elektroinstalace - silnoproud</t>
  </si>
  <si>
    <t>51</t>
  </si>
  <si>
    <t>K012</t>
  </si>
  <si>
    <t>Silový rozvaděč pro instalaci pod omítku. 28 DIN pozic, plastové dveře s rámem, N+PE svorkovnice, počet řad 2, stupeň krytí IP30, rozměry: 359x464x130 mm. Včetně podružného materiálu.</t>
  </si>
  <si>
    <t>-2087646182</t>
  </si>
  <si>
    <t>52</t>
  </si>
  <si>
    <t>K013</t>
  </si>
  <si>
    <t>Instalace silového rozvaděče do stěny</t>
  </si>
  <si>
    <t>1909470874</t>
  </si>
  <si>
    <t>53</t>
  </si>
  <si>
    <t>K014</t>
  </si>
  <si>
    <t>Proudový chránič s jističem 16A, rozměry 2 DIN, jmenovité napětí 230/400V, Charakteristika B, Jmenovitý reziduální proud 0,03A.</t>
  </si>
  <si>
    <t>-341819505</t>
  </si>
  <si>
    <t>54</t>
  </si>
  <si>
    <t>K015</t>
  </si>
  <si>
    <t>Instalace proudového chrániče do rozvaděče, zapojení.</t>
  </si>
  <si>
    <t>-1109724228</t>
  </si>
  <si>
    <t>55</t>
  </si>
  <si>
    <t>K016</t>
  </si>
  <si>
    <t>Ostatní drobný montážní materiál pro silový rozvaděč (nulové můstky, propojovací kabely, svorky, atd).</t>
  </si>
  <si>
    <t>-874566050</t>
  </si>
  <si>
    <t>56</t>
  </si>
  <si>
    <t>K017</t>
  </si>
  <si>
    <t>Instalace ostatního drobného instalačního materiálu</t>
  </si>
  <si>
    <t>2068227027</t>
  </si>
  <si>
    <t>57</t>
  </si>
  <si>
    <t>K018</t>
  </si>
  <si>
    <t>Podlahová krabice pod katedru pro zakončení kabelových tras. Určená pro výšku betonové vrstvy od 57 mm do 75 mm. Krabice je uzpůsobena pro instalaci elektroinstalačních trubek.</t>
  </si>
  <si>
    <t>-69115808</t>
  </si>
  <si>
    <t>58</t>
  </si>
  <si>
    <t>K019</t>
  </si>
  <si>
    <t>Instalace podlahová krabice</t>
  </si>
  <si>
    <t>416133050</t>
  </si>
  <si>
    <t>59</t>
  </si>
  <si>
    <t>K020</t>
  </si>
  <si>
    <t>Krabice univerzální podlahová - slouží k montáži do betonové podlahy. Po vytvrdnutí betonové směsi se osazuje podlahovou krabicí.</t>
  </si>
  <si>
    <t>-576248915</t>
  </si>
  <si>
    <t>60</t>
  </si>
  <si>
    <t>K021</t>
  </si>
  <si>
    <t>Instalace univerzální podlahové krabice do podlahy</t>
  </si>
  <si>
    <t>1573627159</t>
  </si>
  <si>
    <t>61</t>
  </si>
  <si>
    <t>K022</t>
  </si>
  <si>
    <t>Výklopná zásuvková lišta do stolu, či podlahy. Lišta je vybavena systémem vyklápění. 2x 230V, 1x RJ45. Materiál: kov (hliník + železo). Cena včetně dopravy, instalace.</t>
  </si>
  <si>
    <t>-1902670880</t>
  </si>
  <si>
    <t>62</t>
  </si>
  <si>
    <t>K023</t>
  </si>
  <si>
    <t>Plastová instalační krabice do betonové podlahy. Přívody kabelů pomocí ohebných instalačních trubek do betonu průměru 16, 20 a 25mm. Dodávaná včetně polystyrénové výplně pro snadnou následnou instalaci podlahových krabic. Cena včetně dopravy, instalace.</t>
  </si>
  <si>
    <t>-293519646</t>
  </si>
  <si>
    <t>63</t>
  </si>
  <si>
    <t>K024</t>
  </si>
  <si>
    <t>45x45 mm Datová zásuvka 1x RJ45 UTP CAT6, 1 modul. Cena včetně dopravy, instalace.</t>
  </si>
  <si>
    <t>-913378403</t>
  </si>
  <si>
    <t>64</t>
  </si>
  <si>
    <t>K025</t>
  </si>
  <si>
    <t>1x zásuvka 230V. Cena včetně dopravy, instalace.</t>
  </si>
  <si>
    <t>648043580</t>
  </si>
  <si>
    <t>65</t>
  </si>
  <si>
    <t>K026</t>
  </si>
  <si>
    <t>Zásuvka 2-násobná natočená s clonkami bílá</t>
  </si>
  <si>
    <t>423284768</t>
  </si>
  <si>
    <t>66</t>
  </si>
  <si>
    <t>K027</t>
  </si>
  <si>
    <t>Instalace dvojzásuvky 230V</t>
  </si>
  <si>
    <t>-1255932298</t>
  </si>
  <si>
    <t>67</t>
  </si>
  <si>
    <t>K028</t>
  </si>
  <si>
    <t>Zásuvka 1-násobná bílá s ochranným kolíkem</t>
  </si>
  <si>
    <t>-2018995547</t>
  </si>
  <si>
    <t>68</t>
  </si>
  <si>
    <t>K029</t>
  </si>
  <si>
    <t>Instalace zásuvky 230V</t>
  </si>
  <si>
    <t>2115400039</t>
  </si>
  <si>
    <t>69</t>
  </si>
  <si>
    <t>K030</t>
  </si>
  <si>
    <t>Rámeček 3-násobný bílý</t>
  </si>
  <si>
    <t>-1056999458</t>
  </si>
  <si>
    <t>70</t>
  </si>
  <si>
    <t>K031</t>
  </si>
  <si>
    <t>Instalace rámečku</t>
  </si>
  <si>
    <t>-46723326</t>
  </si>
  <si>
    <t>71</t>
  </si>
  <si>
    <t>K032</t>
  </si>
  <si>
    <t>Silový kabel CYKY-J 3x2,5mm</t>
  </si>
  <si>
    <t>516051593</t>
  </si>
  <si>
    <t>72</t>
  </si>
  <si>
    <t>K033</t>
  </si>
  <si>
    <t>Instalace silového kabelu</t>
  </si>
  <si>
    <t>-1184235716</t>
  </si>
  <si>
    <t>73</t>
  </si>
  <si>
    <t>K034</t>
  </si>
  <si>
    <t>Zemnící kabel zelenožlutý CY 4</t>
  </si>
  <si>
    <t>607920043</t>
  </si>
  <si>
    <t>74</t>
  </si>
  <si>
    <t>K035</t>
  </si>
  <si>
    <t>Instalace zemnícího kabelu</t>
  </si>
  <si>
    <t>-1651043501</t>
  </si>
  <si>
    <t>75</t>
  </si>
  <si>
    <t>K036</t>
  </si>
  <si>
    <t>Výchozí revize elektro pro silové rozvody v učebně + pro podružný silový rozvaděč + pro provozní osvětlení.</t>
  </si>
  <si>
    <t>-857516839</t>
  </si>
  <si>
    <t>762</t>
  </si>
  <si>
    <t>Konstrukce tesařské</t>
  </si>
  <si>
    <t>76</t>
  </si>
  <si>
    <t>762522812</t>
  </si>
  <si>
    <t>Demontáž podlah s polštáři (štěrkový násyp) z prken nebo fošen tl. přes 32 mm</t>
  </si>
  <si>
    <t>1438173244</t>
  </si>
  <si>
    <t>763</t>
  </si>
  <si>
    <t>Konstrukce suché výstavby</t>
  </si>
  <si>
    <t>77</t>
  </si>
  <si>
    <t>763111313</t>
  </si>
  <si>
    <t>Příčka ze sádrokartonových desek s nosnou konstrukcí z jednoduchých ocelových profilů UW, CW jednoduše opláštěná deskou standardní A tl. 12,5 mm, příčka tl. 100 mm, profil 75 bez TI, EI 15</t>
  </si>
  <si>
    <t>1852897457</t>
  </si>
  <si>
    <t>2,1*3,6</t>
  </si>
  <si>
    <t>78</t>
  </si>
  <si>
    <t>763181311</t>
  </si>
  <si>
    <t>Výplně otvorů konstrukcí ze sádrokartonových desek montáž zárubně kovové s příslušenstvím pro příčky výšky do 2,75 m nebo zátěže dveřního křídla do 25 kg, s profily CW a UW jednokřídlové</t>
  </si>
  <si>
    <t>453105164</t>
  </si>
  <si>
    <t>79</t>
  </si>
  <si>
    <t>M</t>
  </si>
  <si>
    <t>553315220</t>
  </si>
  <si>
    <t>zárubeň ocelová pro sádrokarton 100 800 L/P</t>
  </si>
  <si>
    <t>-398744116</t>
  </si>
  <si>
    <t>80</t>
  </si>
  <si>
    <t>R084651</t>
  </si>
  <si>
    <t>M+D Akustický obklad (širokopásmový akustický obklad, rezonanční akustický oblkad, Ecophon Gediona alfa s Extra Bass, hl. 200mm, Ecophon Gedina gamma. hl. 200mm) 70 m2</t>
  </si>
  <si>
    <t>1742547098</t>
  </si>
  <si>
    <t>81</t>
  </si>
  <si>
    <t>998763302</t>
  </si>
  <si>
    <t>Přesun hmot pro konstrukce montované z desek sádrokartonových, sádrovláknitých, cementovláknitých nebo cementových stanovený z hmotnosti přesunovaného materiálu vodorovná dopravní vzdálenost do 50 m v objektech výšky přes 6 do 12 m</t>
  </si>
  <si>
    <t>1797760296</t>
  </si>
  <si>
    <t>766</t>
  </si>
  <si>
    <t>Konstrukce truhlářské</t>
  </si>
  <si>
    <t>82</t>
  </si>
  <si>
    <t>766660001</t>
  </si>
  <si>
    <t>Montáž dveřních křídel dřevěných nebo plastových otevíravých do ocelové zárubně povrchově upravených jednokřídlových, šířky do 800 mm</t>
  </si>
  <si>
    <t>1842337062</t>
  </si>
  <si>
    <t>83</t>
  </si>
  <si>
    <t>M0137</t>
  </si>
  <si>
    <t>Vnitřní dveře dřevěné 800x1970mm, laminát, CPL bílá, včetně kování, madla</t>
  </si>
  <si>
    <t>-388341444</t>
  </si>
  <si>
    <t>84</t>
  </si>
  <si>
    <t>R66660001</t>
  </si>
  <si>
    <t>M+D Vodorovné madlo uchycené do dveří ve výšce 800mm po celé šířce křídla</t>
  </si>
  <si>
    <t>1407788749</t>
  </si>
  <si>
    <t>85</t>
  </si>
  <si>
    <t>766662811</t>
  </si>
  <si>
    <t>Demontáž dveřních konstrukcí prahů dveří jednokřídlových</t>
  </si>
  <si>
    <t>-194352712</t>
  </si>
  <si>
    <t>86</t>
  </si>
  <si>
    <t>R0851432</t>
  </si>
  <si>
    <t>Obroušení dveří a zárubní na přírodní materiál dřeva</t>
  </si>
  <si>
    <t>-425600808</t>
  </si>
  <si>
    <t>87</t>
  </si>
  <si>
    <t>R66695212</t>
  </si>
  <si>
    <t>M+D - ostatních truhlářských konstrukcí prahů dveří jednokřídlových bezbariérových, šířky do 100 mm</t>
  </si>
  <si>
    <t>124951443</t>
  </si>
  <si>
    <t>88</t>
  </si>
  <si>
    <t>998766102</t>
  </si>
  <si>
    <t>Přesun hmot pro konstrukce truhlářské stanovený z hmotnosti přesunovaného materiálu vodorovná dopravní vzdálenost do 50 m v objektech výšky přes 6 do 12 m</t>
  </si>
  <si>
    <t>1415707128</t>
  </si>
  <si>
    <t>776</t>
  </si>
  <si>
    <t>Podlahy povlakové</t>
  </si>
  <si>
    <t>89</t>
  </si>
  <si>
    <t>776201812</t>
  </si>
  <si>
    <t>Demontáž povlakových podlahovin lepených ručně s podložkou</t>
  </si>
  <si>
    <t>-555813252</t>
  </si>
  <si>
    <t>90</t>
  </si>
  <si>
    <t>776221121</t>
  </si>
  <si>
    <t>Montáž podlahovin z PVC lepením standardním lepidlem z pásů elektrostaticky vodivých</t>
  </si>
  <si>
    <t>362308275</t>
  </si>
  <si>
    <t>91</t>
  </si>
  <si>
    <t>284110260</t>
  </si>
  <si>
    <t>PVC homogen. zátěž. elektrostaticky vodivé tl. 2,00 mm, el. odpor 0,05 - 1 Mohm, třída zátěže 34/43,tř.otěru P,Bfl S1</t>
  </si>
  <si>
    <t>-72774295</t>
  </si>
  <si>
    <t>70*1,1 'Přepočtené koeficientem množství</t>
  </si>
  <si>
    <t>92</t>
  </si>
  <si>
    <t>776421111</t>
  </si>
  <si>
    <t>Montáž lišt obvodových lepených</t>
  </si>
  <si>
    <t>2088002567</t>
  </si>
  <si>
    <t>93</t>
  </si>
  <si>
    <t>283421400</t>
  </si>
  <si>
    <t>lišty pro obklady délka 2,5 m barva šedá profil číslo 8</t>
  </si>
  <si>
    <t>31654747</t>
  </si>
  <si>
    <t>13,7254901960784*1,02 'Přepočtené koeficientem množství</t>
  </si>
  <si>
    <t>781</t>
  </si>
  <si>
    <t>Dokončovací práce - obklady</t>
  </si>
  <si>
    <t>94</t>
  </si>
  <si>
    <t>781471810</t>
  </si>
  <si>
    <t>Demontáž obkladů z dlaždic keramických kladených do malty</t>
  </si>
  <si>
    <t>-2089274555</t>
  </si>
  <si>
    <t>1*1,35</t>
  </si>
  <si>
    <t>95</t>
  </si>
  <si>
    <t>781474112</t>
  </si>
  <si>
    <t>Montáž obkladů vnitřních stěn z dlaždic keramických lepených flexibilním lepidlem režných nebo glazovaných hladkých přes 6 do 12 ks/m2</t>
  </si>
  <si>
    <t>-1503467817</t>
  </si>
  <si>
    <t>0,95*1,5</t>
  </si>
  <si>
    <t>96</t>
  </si>
  <si>
    <t>597610560</t>
  </si>
  <si>
    <t>obkládačky keramické - 25 x 45 x 0,8 cm I. j.</t>
  </si>
  <si>
    <t>467258651</t>
  </si>
  <si>
    <t>11,425*1,1 'Přepočtené koeficientem množství</t>
  </si>
  <si>
    <t>97</t>
  </si>
  <si>
    <t>998781102</t>
  </si>
  <si>
    <t>Přesun hmot pro obklady keramické stanovený z hmotnosti přesunovaného materiálu vodorovná dopravní vzdálenost do 50 m v objektech výšky přes 6 do 12 m</t>
  </si>
  <si>
    <t>-2071454973</t>
  </si>
  <si>
    <t>783</t>
  </si>
  <si>
    <t>Dokončovací práce - nátěry</t>
  </si>
  <si>
    <t>98</t>
  </si>
  <si>
    <t>783606801</t>
  </si>
  <si>
    <t>Odstranění nátěrů z otopných těles žebrových trub obroušením</t>
  </si>
  <si>
    <t>-1888340434</t>
  </si>
  <si>
    <t>99</t>
  </si>
  <si>
    <t>783606861</t>
  </si>
  <si>
    <t>Odstranění nátěrů z armatur a kovových potrubí potrubí do DN 50 mm obroušením</t>
  </si>
  <si>
    <t>-524530116</t>
  </si>
  <si>
    <t>100</t>
  </si>
  <si>
    <t>783617101</t>
  </si>
  <si>
    <t>Krycí nátěr (email) otopných těles žebrových trub jednonásobný syntetický</t>
  </si>
  <si>
    <t>1417281963</t>
  </si>
  <si>
    <t>101</t>
  </si>
  <si>
    <t>783617611</t>
  </si>
  <si>
    <t>Krycí nátěr (email) armatur a kovových potrubí potrubí do DN 50 mm dvojnásobný syntetický standardní</t>
  </si>
  <si>
    <t>818252617</t>
  </si>
  <si>
    <t>102</t>
  </si>
  <si>
    <t>R19443654</t>
  </si>
  <si>
    <t xml:space="preserve">M+D - Lakování dveří včetně zárubní v přírodní barvě </t>
  </si>
  <si>
    <t>-1795378492</t>
  </si>
  <si>
    <t>103</t>
  </si>
  <si>
    <t>R83826615</t>
  </si>
  <si>
    <t>Hydrofobizační nátěr omítek omyvatelný, povrchů hladkých omítek hladkých, zrnitých tenkovrstvých nebo štukových stupně členitosti 1 a 2</t>
  </si>
  <si>
    <t>-1185288038</t>
  </si>
  <si>
    <t>137,4/2</t>
  </si>
  <si>
    <t>784</t>
  </si>
  <si>
    <t>Dokončovací práce - malby a tapety</t>
  </si>
  <si>
    <t>104</t>
  </si>
  <si>
    <t>784111011</t>
  </si>
  <si>
    <t>Obroušení podkladu omítky v místnostech výšky do 3,80 m</t>
  </si>
  <si>
    <t>99049541</t>
  </si>
  <si>
    <t>137,4</t>
  </si>
  <si>
    <t>105</t>
  </si>
  <si>
    <t>784181101</t>
  </si>
  <si>
    <t>Penetrace podkladu jednonásobná základní akrylátová v místnostech výšky do 3,80 m</t>
  </si>
  <si>
    <t>225715235</t>
  </si>
  <si>
    <t>106</t>
  </si>
  <si>
    <t>784181121</t>
  </si>
  <si>
    <t>Penetrace podkladu jednonásobná hloubková v místnostech výšky do 3,80 m</t>
  </si>
  <si>
    <t>-7312910</t>
  </si>
  <si>
    <t>107</t>
  </si>
  <si>
    <t>784211101</t>
  </si>
  <si>
    <t>Malby z malířských směsí otěruvzdorných za mokra dvojnásobné, bílé za mokra otěruvzdorné výborně v místnostech výšky do 3,80 m</t>
  </si>
  <si>
    <t>801277485</t>
  </si>
  <si>
    <t>7,56</t>
  </si>
  <si>
    <t>VRN</t>
  </si>
  <si>
    <t>Vedlejší rozpočtové náklady</t>
  </si>
  <si>
    <t>VRN1</t>
  </si>
  <si>
    <t>Průzkumné, geodetické a projektové práce</t>
  </si>
  <si>
    <t>108</t>
  </si>
  <si>
    <t>012002000</t>
  </si>
  <si>
    <t>Vytyčení, zameření stavby</t>
  </si>
  <si>
    <t>CS ÚRS 2016 01</t>
  </si>
  <si>
    <t>1024</t>
  </si>
  <si>
    <t>-513410769</t>
  </si>
  <si>
    <t>109</t>
  </si>
  <si>
    <t>013254000</t>
  </si>
  <si>
    <t>Dokumentace skutečného provedení stavby</t>
  </si>
  <si>
    <t>-1567463032</t>
  </si>
  <si>
    <t>110</t>
  </si>
  <si>
    <t>R0846143</t>
  </si>
  <si>
    <t xml:space="preserve">Dokumentace pro provoz a údržbu stavby </t>
  </si>
  <si>
    <t>2057148962</t>
  </si>
  <si>
    <t>VRN3</t>
  </si>
  <si>
    <t>Zařízení staveniště</t>
  </si>
  <si>
    <t>111</t>
  </si>
  <si>
    <t>030001000.3</t>
  </si>
  <si>
    <t>Zařízení staveniště - Náklady na přesuny, zřízení počítačové sítě, skládky na staveništi, náklady na provoz a údržbu staveniště, oplocení</t>
  </si>
  <si>
    <t>1004295836</t>
  </si>
  <si>
    <t>VRN4</t>
  </si>
  <si>
    <t>Inženýrská činnost</t>
  </si>
  <si>
    <t>112</t>
  </si>
  <si>
    <t>045002000</t>
  </si>
  <si>
    <t>Hlavní tituly průvodních činností a nákladů inženýrská činnost kompletační a koordinační činnost</t>
  </si>
  <si>
    <t>1099151205</t>
  </si>
  <si>
    <t>VRN9</t>
  </si>
  <si>
    <t>Ostatní náklady</t>
  </si>
  <si>
    <t>113</t>
  </si>
  <si>
    <t>090001000</t>
  </si>
  <si>
    <t>Posudky, měření, kontrolní a revizní zkoušky stávajících a nově vybudovaných konstrukcí a objektů</t>
  </si>
  <si>
    <t>270539006</t>
  </si>
  <si>
    <t>SO02 - WC dívky</t>
  </si>
  <si>
    <t xml:space="preserve">    721 - Zdravotechnika - vnitřní kanalizace</t>
  </si>
  <si>
    <t xml:space="preserve">    751 - Vzduchotechnika</t>
  </si>
  <si>
    <t xml:space="preserve">    771 - Podlahy z dlaždic</t>
  </si>
  <si>
    <t>317142322</t>
  </si>
  <si>
    <t>Překlady nenosné prefabrikované z pórobetonu osazené do tenkého maltového lože, v příčkách přímé, světlost otvoru do 1010 mm tl. 150 mm</t>
  </si>
  <si>
    <t>-1826734494</t>
  </si>
  <si>
    <t>611142001</t>
  </si>
  <si>
    <t>Potažení vnitřních ploch pletivem v ploše nebo pruzích, na plném podkladu sklovláknitým vtlačením do tmelu stropů</t>
  </si>
  <si>
    <t>-1915316876</t>
  </si>
  <si>
    <t>611311131</t>
  </si>
  <si>
    <t>Potažení vnitřních ploch štukem tloušťky do 3 mm vodorovných konstrukcí stropů rovných</t>
  </si>
  <si>
    <t>1208025029</t>
  </si>
  <si>
    <t>313739856</t>
  </si>
  <si>
    <t>544083832</t>
  </si>
  <si>
    <t>1200205260</t>
  </si>
  <si>
    <t>632451105</t>
  </si>
  <si>
    <t>Potěr cementový samonivelační ze suchých směsí tloušťky přes 10 do 15 mm</t>
  </si>
  <si>
    <t>986080885</t>
  </si>
  <si>
    <t>-2139379085</t>
  </si>
  <si>
    <t>962031133</t>
  </si>
  <si>
    <t>Bourání příček z cihel, tvárnic nebo příčkovek z cihel pálených, plných nebo dutých na maltu vápennou nebo vápenocementovou, tl. do 150 mm</t>
  </si>
  <si>
    <t>915162624</t>
  </si>
  <si>
    <t>1,8*2,1</t>
  </si>
  <si>
    <t>1,2*2,1</t>
  </si>
  <si>
    <t>-0,9*2,15*2</t>
  </si>
  <si>
    <t>971033631</t>
  </si>
  <si>
    <t>Vybourání otvorů ve zdivu základovém nebo nadzákladovém z cihel, tvárnic, příčkovek z cihel pálených na maltu vápennou nebo vápenocementovou plochy do 4 m2, tl. do 150 mm</t>
  </si>
  <si>
    <t>-563545166</t>
  </si>
  <si>
    <t>1*2,3</t>
  </si>
  <si>
    <t>1491923235</t>
  </si>
  <si>
    <t>-768534335</t>
  </si>
  <si>
    <t>437580086</t>
  </si>
  <si>
    <t>891071040</t>
  </si>
  <si>
    <t>985111121</t>
  </si>
  <si>
    <t>Otlučení nebo odsekání vrstev omítek líce kleneb a podhledů</t>
  </si>
  <si>
    <t>-326446038</t>
  </si>
  <si>
    <t>R68072455</t>
  </si>
  <si>
    <t>Vybourání kovových rámů oken s křídly, dveřních zárubní, vrat, stěn, ostění nebo obkladů dveřních zárubní, plochy do 2 m2, včetně dveřního křídla</t>
  </si>
  <si>
    <t>-1893083726</t>
  </si>
  <si>
    <t>0,9*2,15*2</t>
  </si>
  <si>
    <t>503263074</t>
  </si>
  <si>
    <t>-395167191</t>
  </si>
  <si>
    <t>5,807*9</t>
  </si>
  <si>
    <t>-475006677</t>
  </si>
  <si>
    <t>620308289</t>
  </si>
  <si>
    <t>721</t>
  </si>
  <si>
    <t>Zdravotechnika - vnitřní kanalizace</t>
  </si>
  <si>
    <t>721140802</t>
  </si>
  <si>
    <t>Demontáž potrubí z litinových trub odpadních nebo dešťových do DN 100</t>
  </si>
  <si>
    <t>-853295658</t>
  </si>
  <si>
    <t>721174025</t>
  </si>
  <si>
    <t>Potrubí z plastových trub polypropylenové odpadní (svislé) DN 100</t>
  </si>
  <si>
    <t>-466466328</t>
  </si>
  <si>
    <t>721174043</t>
  </si>
  <si>
    <t>Potrubí z plastových trub polypropylenové připojovací DN 50</t>
  </si>
  <si>
    <t>-2021805942</t>
  </si>
  <si>
    <t>721290111</t>
  </si>
  <si>
    <t>Zkouška těsnosti kanalizace v objektech vodou do DN 125</t>
  </si>
  <si>
    <t>306497205</t>
  </si>
  <si>
    <t>998721102</t>
  </si>
  <si>
    <t>Přesun hmot pro vnitřní kanalizace stanovený z hmotnosti přesunovaného materiálu vodorovná dopravní vzdálenost do 50 m v objektech výšky přes 6 do 12 m</t>
  </si>
  <si>
    <t>-1725639753</t>
  </si>
  <si>
    <t>722130802</t>
  </si>
  <si>
    <t>Demontáž potrubí z ocelových trubek pozinkovaných závitových přes 25 do DN 40</t>
  </si>
  <si>
    <t>-1487089585</t>
  </si>
  <si>
    <t>-814032586</t>
  </si>
  <si>
    <t>-1036714850</t>
  </si>
  <si>
    <t>722220121</t>
  </si>
  <si>
    <t>Armatury s jedním závitem nástěnky pro baterii G 1/2</t>
  </si>
  <si>
    <t>pár</t>
  </si>
  <si>
    <t>1636078218</t>
  </si>
  <si>
    <t>558534614</t>
  </si>
  <si>
    <t>1328472146</t>
  </si>
  <si>
    <t>725110811</t>
  </si>
  <si>
    <t>Demontáž klozetů splachovacích s nádrží nebo tlakovým splachovačem</t>
  </si>
  <si>
    <t>-924998723</t>
  </si>
  <si>
    <t>725291621</t>
  </si>
  <si>
    <t>Doplňky zařízení koupelen a záchodů plastový zásobník toaletních papírů d=300 mm</t>
  </si>
  <si>
    <t>-650315993</t>
  </si>
  <si>
    <t>R013432</t>
  </si>
  <si>
    <t>M+D Bezbariérové WC, bezbariérové umyvadlo vč. baterie, nástěnné vodorovné madlo, sklopné madlo, nástěnné svislé madlo</t>
  </si>
  <si>
    <t>999147836</t>
  </si>
  <si>
    <t>R05165485</t>
  </si>
  <si>
    <t>M+D Osoušeč rukou tryskový</t>
  </si>
  <si>
    <t>1772008085</t>
  </si>
  <si>
    <t>-1488052032</t>
  </si>
  <si>
    <t>911925209</t>
  </si>
  <si>
    <t>751</t>
  </si>
  <si>
    <t>Vzduchotechnika</t>
  </si>
  <si>
    <t>K001</t>
  </si>
  <si>
    <t>Diagonální ventilátor pro kruhové potrubí 340 m3/h, D160, v ultratichém provedení. Integrovaný doběh 1-30 min. 230V, 59 W</t>
  </si>
  <si>
    <t>480661799</t>
  </si>
  <si>
    <t>K002</t>
  </si>
  <si>
    <t>Samotížná plastová žaluziová klapka s okapničkou, bílá barva, D160mm</t>
  </si>
  <si>
    <t>1941572249</t>
  </si>
  <si>
    <t>K003</t>
  </si>
  <si>
    <t>Plastový talířový ventil odvodní D160</t>
  </si>
  <si>
    <t>-1315613382</t>
  </si>
  <si>
    <t>K004</t>
  </si>
  <si>
    <t>Dveřní mřížka 445x82</t>
  </si>
  <si>
    <t>1479495796</t>
  </si>
  <si>
    <t>K005</t>
  </si>
  <si>
    <t>Potrubí Spiro d160, vč.tvarovek</t>
  </si>
  <si>
    <t>-1769910194</t>
  </si>
  <si>
    <t>K006</t>
  </si>
  <si>
    <t>Uvedení do provozu, zaregulování, zaškolení obsluhy</t>
  </si>
  <si>
    <t>-1491178706</t>
  </si>
  <si>
    <t>K007</t>
  </si>
  <si>
    <t>Drobný montážní materiál</t>
  </si>
  <si>
    <t>-1644503935</t>
  </si>
  <si>
    <t>K008</t>
  </si>
  <si>
    <t>Doprava a přesun materiálu</t>
  </si>
  <si>
    <t>1739268645</t>
  </si>
  <si>
    <t>763111331</t>
  </si>
  <si>
    <t>Příčka ze sádrokartonových desek s nosnou konstrukcí z jednoduchých ocelových profilů UW, CW jednoduše opláštěná deskou impregnovanou H2 tl. 12,5 mm, příčka tl. 75 mm, profil 50 TI tl. 50 mm, EI 30, Rw 41 dB</t>
  </si>
  <si>
    <t>1074987448</t>
  </si>
  <si>
    <t>2,3*3,3</t>
  </si>
  <si>
    <t>863418146</t>
  </si>
  <si>
    <t>766660002</t>
  </si>
  <si>
    <t>Montáž dveřních křídel dřevěných nebo plastových otevíravých do ocelové zárubně povrchově upravených jednokřídlových, šířky přes 800 mm</t>
  </si>
  <si>
    <t>878426239</t>
  </si>
  <si>
    <t>Vnitřní dveře dřevěné 900x2150mm, laminát, CPL bílá, včetně kování (zámek ot. z venku), mřížky, madla</t>
  </si>
  <si>
    <t>968756219</t>
  </si>
  <si>
    <t>1585829174</t>
  </si>
  <si>
    <t>766682111</t>
  </si>
  <si>
    <t>Montáž zárubní dřevěných, plastových nebo z lamina obložkových, pro dveře jednokřídlové, tloušťky stěny do 170 mm</t>
  </si>
  <si>
    <t>-192734885</t>
  </si>
  <si>
    <t>611822580</t>
  </si>
  <si>
    <t>zárubeň obložková pro dveře 1křídlové 60,70,80,90x197 cm, tl. 6 - 17 cm,dub,buk</t>
  </si>
  <si>
    <t>-925079740</t>
  </si>
  <si>
    <t>-648381178</t>
  </si>
  <si>
    <t>-674321197</t>
  </si>
  <si>
    <t>-381842539</t>
  </si>
  <si>
    <t>771</t>
  </si>
  <si>
    <t>Podlahy z dlaždic</t>
  </si>
  <si>
    <t>771571810</t>
  </si>
  <si>
    <t>Demontáž podlah z dlaždic keramických kladených do malty</t>
  </si>
  <si>
    <t>2030794579</t>
  </si>
  <si>
    <t>771574131</t>
  </si>
  <si>
    <t>Montáž podlah z dlaždic keramických lepených flexibilním lepidlem režných nebo glazovaných protiskluzných nebo reliefovaných do 50 ks/ m2</t>
  </si>
  <si>
    <t>965453642</t>
  </si>
  <si>
    <t>M97611390</t>
  </si>
  <si>
    <t>dlaždice keramické - R10 - 44,5 x 44,5 x  1 cm I. j.</t>
  </si>
  <si>
    <t>873688010</t>
  </si>
  <si>
    <t>5*1,1 'Přepočtené koeficientem množství</t>
  </si>
  <si>
    <t>998771102</t>
  </si>
  <si>
    <t>Přesun hmot pro podlahy z dlaždic stanovený z hmotnosti přesunovaného materiálu vodorovná dopravní vzdálenost do 50 m v objektech výšky přes 6 do 12 m</t>
  </si>
  <si>
    <t>972003871</t>
  </si>
  <si>
    <t>-936847839</t>
  </si>
  <si>
    <t>-905433274</t>
  </si>
  <si>
    <t>25*1,5</t>
  </si>
  <si>
    <t>838650345</t>
  </si>
  <si>
    <t>37,5*1,1 'Přepočtené koeficientem množství</t>
  </si>
  <si>
    <t>-1080828412</t>
  </si>
  <si>
    <t>783117101</t>
  </si>
  <si>
    <t>Krycí nátěr truhlářských konstrukcí jednonásobný syntetický</t>
  </si>
  <si>
    <t>-240532020</t>
  </si>
  <si>
    <t>783606804</t>
  </si>
  <si>
    <t>Odstranění nátěrů z otopných těles žebrových trub okartáčováním</t>
  </si>
  <si>
    <t>-1904798070</t>
  </si>
  <si>
    <t>379312111</t>
  </si>
  <si>
    <t>-535111537</t>
  </si>
  <si>
    <t>35+5</t>
  </si>
  <si>
    <t>-2002132469</t>
  </si>
  <si>
    <t>1163765651</t>
  </si>
  <si>
    <t>-767713620</t>
  </si>
  <si>
    <t>1926247354</t>
  </si>
  <si>
    <t>-1765293315</t>
  </si>
  <si>
    <t>200605222</t>
  </si>
  <si>
    <t>-380478450</t>
  </si>
  <si>
    <t>SO03 - Rampa a plošina</t>
  </si>
  <si>
    <t xml:space="preserve">    1 - Zemní práce</t>
  </si>
  <si>
    <t xml:space="preserve">    2 - Zakládání</t>
  </si>
  <si>
    <t xml:space="preserve">    711 - Izolace proti vodě, vlhkosti a plynům</t>
  </si>
  <si>
    <t xml:space="preserve">    764 - Konstrukce klempířské</t>
  </si>
  <si>
    <t xml:space="preserve">    767 - Konstrukce zámečnické</t>
  </si>
  <si>
    <t>OST - Ostatní</t>
  </si>
  <si>
    <t>Zemní práce</t>
  </si>
  <si>
    <t>113106123</t>
  </si>
  <si>
    <t>Rozebrání dlažeb a dílců komunikací pro pěší, vozovek a ploch s přemístěním hmot na skládku na vzdálenost do 3 m nebo s naložením na dopravní prostředek komunikací pro pěší s ložem z kameniva nebo živice a s výplní spár ze zámkové dlažby</t>
  </si>
  <si>
    <t>1355556409</t>
  </si>
  <si>
    <t>5,5*0,5</t>
  </si>
  <si>
    <t>132212101</t>
  </si>
  <si>
    <t>Hloubení zapažených i nezapažených rýh šířky do 600 mm ručním nebo pneumatickým nářadím s urovnáním dna do předepsaného profilu a spádu v horninách tř. 3 soudržných</t>
  </si>
  <si>
    <t>250527025</t>
  </si>
  <si>
    <t>5,5*0,5*0,8</t>
  </si>
  <si>
    <t>132212109</t>
  </si>
  <si>
    <t>Hloubení zapažených i nezapažených rýh šířky do 600 mm ručním nebo pneumatickým nářadím s urovnáním dna do předepsaného profilu a spádu v horninách tř. 3 Příplatek k cenám za lepivost horniny tř. 3</t>
  </si>
  <si>
    <t>-391298181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</si>
  <si>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</si>
  <si>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</si>
  <si>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-1628728771</t>
  </si>
  <si>
    <t>171201201</t>
  </si>
  <si>
    <t>Uložení sypaniny na skládky</t>
  </si>
  <si>
    <t>-36307952</t>
  </si>
  <si>
    <t>171201211</t>
  </si>
  <si>
    <t>Uložení sypaniny poplatek za uložení sypaniny na skládce (skládkovné)</t>
  </si>
  <si>
    <t>-2084371400</t>
  </si>
  <si>
    <t>2,200*2,1</t>
  </si>
  <si>
    <t>Zakládání</t>
  </si>
  <si>
    <t>271532212</t>
  </si>
  <si>
    <t>Podsyp pod základové konstrukce se zhutněním a urovnáním povrchu z kameniva hrubého, frakce 16 - 32 mm</t>
  </si>
  <si>
    <t>-184828869</t>
  </si>
  <si>
    <t>1,6*5,2*0,15</t>
  </si>
  <si>
    <t>273351215</t>
  </si>
  <si>
    <t>Bednění základových stěn desek svislé nebo šikmé (odkloněné), půdorysně přímé nebo zalomené ve volných nebo zapažených jámách, rýhách, šachtách, včetně případných vzpěr zřízení</t>
  </si>
  <si>
    <t>1683078244</t>
  </si>
  <si>
    <t>8*0,4</t>
  </si>
  <si>
    <t>273351216</t>
  </si>
  <si>
    <t>Bednění základových stěn desek svislé nebo šikmé (odkloněné), půdorysně přímé nebo zalomené ve volných nebo zapažených jámách, rýhách, šachtách, včetně případných vzpěr odstranění</t>
  </si>
  <si>
    <t>-1053617075</t>
  </si>
  <si>
    <t>R73313711</t>
  </si>
  <si>
    <t>Rampa z cementového betonu IV</t>
  </si>
  <si>
    <t>1696467085</t>
  </si>
  <si>
    <t>5,16*1,6*0,1</t>
  </si>
  <si>
    <t>273362021</t>
  </si>
  <si>
    <t>Výztuž základů desek ze svařovaných sítí z drátů typu KARI</t>
  </si>
  <si>
    <t>1611202624</t>
  </si>
  <si>
    <t>1,6*5,2*0,007667*1,2</t>
  </si>
  <si>
    <t>317941123</t>
  </si>
  <si>
    <t>Osazování ocelových válcovaných nosníků na zdivu I nebo IE nebo U nebo UE nebo L č. 14 až 22 nebo výšky do 220 mm</t>
  </si>
  <si>
    <t>160255714</t>
  </si>
  <si>
    <t>1,7*3*0,0143</t>
  </si>
  <si>
    <t>130107160</t>
  </si>
  <si>
    <t>ocel profilová IPN, v jakosti 11 375, h=140 mm</t>
  </si>
  <si>
    <t>1614718322</t>
  </si>
  <si>
    <t>R09516431</t>
  </si>
  <si>
    <t>Zaplentování a začištění po osazení ocelových překladů</t>
  </si>
  <si>
    <t>-881388287</t>
  </si>
  <si>
    <t>339921131</t>
  </si>
  <si>
    <t>Osazování palisád betonových v řadě se zabetonováním výšky palisády do 500 mm</t>
  </si>
  <si>
    <t>-986175361</t>
  </si>
  <si>
    <t>592284120</t>
  </si>
  <si>
    <t>palisáda tyčová půlkulatá betonová přírodní 17,5X20X60 cm</t>
  </si>
  <si>
    <t>-606263383</t>
  </si>
  <si>
    <t>342272323</t>
  </si>
  <si>
    <t>Příčky z pórobetonových přesných příčkovek hladkých, objemové hmotnosti 500 kg/m3 na tenké maltové lože, tloušťky příčky 100 mm</t>
  </si>
  <si>
    <t>-1797706652</t>
  </si>
  <si>
    <t>2,3*3,9</t>
  </si>
  <si>
    <t>458997368</t>
  </si>
  <si>
    <t>1113212158</t>
  </si>
  <si>
    <t>8,970*2</t>
  </si>
  <si>
    <t>-271109010</t>
  </si>
  <si>
    <t>963022819</t>
  </si>
  <si>
    <t>Bourání kamenných schodišťových stupňů oblých, rovných nebo kosých zhotovených na místě</t>
  </si>
  <si>
    <t>205447503</t>
  </si>
  <si>
    <t>965042231</t>
  </si>
  <si>
    <t>Bourání mazanin betonových nebo z litého asfaltu tl. přes 100 mm, plochy do 4 m2</t>
  </si>
  <si>
    <t>-906643308</t>
  </si>
  <si>
    <t>1,85*1,87*0,6</t>
  </si>
  <si>
    <t>971033651</t>
  </si>
  <si>
    <t>Vybourání otvorů ve zdivu základovém nebo nadzákladovém z cihel, tvárnic, příčkovek z cihel pálených na maltu vápennou nebo vápenocementovou plochy do 4 m2, tl. do 600 mm</t>
  </si>
  <si>
    <t>-1572612597</t>
  </si>
  <si>
    <t>1,32*2,3*0,45</t>
  </si>
  <si>
    <t>R161465132</t>
  </si>
  <si>
    <t xml:space="preserve">Prohlubeň pro svislou plošinu 1,84x1,87m (hydroizolace, štěrkové lože 100mm, podkladní beton C12/15 - 50mm, beton C25/30XC2, 2x KARI 6/100 </t>
  </si>
  <si>
    <t>-989658234</t>
  </si>
  <si>
    <t>1636191849</t>
  </si>
  <si>
    <t>-1515696441</t>
  </si>
  <si>
    <t>4,481*9</t>
  </si>
  <si>
    <t>1982041791</t>
  </si>
  <si>
    <t>1509982734</t>
  </si>
  <si>
    <t>711</t>
  </si>
  <si>
    <t>Izolace proti vodě, vlhkosti a plynům</t>
  </si>
  <si>
    <t>711112002</t>
  </si>
  <si>
    <t>Provedení izolace proti zemní vlhkosti natěradly a tmely za studena na ploše svislé S nátěrem lakem asfaltovým</t>
  </si>
  <si>
    <t>1003876184</t>
  </si>
  <si>
    <t>7*1</t>
  </si>
  <si>
    <t>111631520</t>
  </si>
  <si>
    <t>lak asfaltový izolační</t>
  </si>
  <si>
    <t>1735460728</t>
  </si>
  <si>
    <t>7*0,00045 'Přepočtené koeficientem množství</t>
  </si>
  <si>
    <t>711142559</t>
  </si>
  <si>
    <t>Provedení izolace proti zemní vlhkosti pásy přitavením NAIP na ploše svislé S</t>
  </si>
  <si>
    <t>904409894</t>
  </si>
  <si>
    <t>628321320</t>
  </si>
  <si>
    <t xml:space="preserve">pás těžký asfaltovaný V 60 S 35 </t>
  </si>
  <si>
    <t>-1089523716</t>
  </si>
  <si>
    <t>7*1,2 'Přepočtené koeficientem množství</t>
  </si>
  <si>
    <t>998711102</t>
  </si>
  <si>
    <t>Přesun hmot pro izolace proti vodě, vlhkosti a plynům stanovený z hmotnosti přesunovaného materiálu vodorovná dopravní vzdálenost do 50 m v objektech výšky přes 6 do 12 m</t>
  </si>
  <si>
    <t>52220370</t>
  </si>
  <si>
    <t>762522811</t>
  </si>
  <si>
    <t>Demontáž podlah s polštáři z prken tl. do 32 mm</t>
  </si>
  <si>
    <t>-609742181</t>
  </si>
  <si>
    <t>764</t>
  </si>
  <si>
    <t>Konstrukce klempířské</t>
  </si>
  <si>
    <t>764004861</t>
  </si>
  <si>
    <t>Demontáž klempířských konstrukcí svodu do suti</t>
  </si>
  <si>
    <t>-1108867206</t>
  </si>
  <si>
    <t>R076143</t>
  </si>
  <si>
    <t>Vyčištění lapače splavenin</t>
  </si>
  <si>
    <t>-226564736</t>
  </si>
  <si>
    <t>766660461</t>
  </si>
  <si>
    <t>Montáž dveřních křídel dřevěných nebo plastových vchodových dveří včetně rámu do zdiva dvoukřídlových s nadsvětlíkem</t>
  </si>
  <si>
    <t>-1717884604</t>
  </si>
  <si>
    <t>M06131</t>
  </si>
  <si>
    <t>Dveře vchodové dvoukřídlé 1600x2900mm, dělené 900/700mm dřevěné, prosklené v horní polovině opatřené madlem ve výšce 800mm, včetně kování</t>
  </si>
  <si>
    <t>492736118</t>
  </si>
  <si>
    <t>M06132</t>
  </si>
  <si>
    <t>Dveře vchodové dvoukřídlé 1300x2600mm, dělené 900/400mm, dřevěné, prosklené v horní polovině opatřené madlem ve výšce 800mm, včetně kování</t>
  </si>
  <si>
    <t>932290019</t>
  </si>
  <si>
    <t>R0851643</t>
  </si>
  <si>
    <t>Demontáž vstupních dveří, včetně zárubní</t>
  </si>
  <si>
    <t>127198743</t>
  </si>
  <si>
    <t>-615088576</t>
  </si>
  <si>
    <t>767</t>
  </si>
  <si>
    <t>Konstrukce zámečnické</t>
  </si>
  <si>
    <t>767161814</t>
  </si>
  <si>
    <t>Demontáž zábradlí rovného nerozebíratelný spoj hmotnosti 1 m zábradlí přes 20 kg</t>
  </si>
  <si>
    <t>-2036548987</t>
  </si>
  <si>
    <t>R0713432</t>
  </si>
  <si>
    <t>M+D Zábradlí kovové odpovídající stávajícímu s dřevěným madlem</t>
  </si>
  <si>
    <t>-1490723907</t>
  </si>
  <si>
    <t>998767102</t>
  </si>
  <si>
    <t>Přesun hmot pro zámečnické konstrukce stanovený z hmotnosti přesunovaného materiálu vodorovná dopravní vzdálenost do 50 m v objektech výšky přes 6 do 12 m</t>
  </si>
  <si>
    <t>2107371388</t>
  </si>
  <si>
    <t>171966282</t>
  </si>
  <si>
    <t>1490686692</t>
  </si>
  <si>
    <t>OST</t>
  </si>
  <si>
    <t>Ostatní</t>
  </si>
  <si>
    <t>R08416314</t>
  </si>
  <si>
    <t>512</t>
  </si>
  <si>
    <t>462499080</t>
  </si>
  <si>
    <t>R084654144</t>
  </si>
  <si>
    <t xml:space="preserve">M+D - šikmá schodišťová plošina délky cca 5,5m, přímá dráha, vnitřní provedení, uchycení na sloupky, komaxit RAL 9006, 2 automatické zastávky, nostnost 225kg, příkon 0,5kW, rychlost 0,1m/s </t>
  </si>
  <si>
    <t>-1589096281</t>
  </si>
  <si>
    <t>941709775</t>
  </si>
  <si>
    <t>-1417001453</t>
  </si>
  <si>
    <t>-1657938313</t>
  </si>
  <si>
    <t>335190668</t>
  </si>
  <si>
    <t>-1379300401</t>
  </si>
  <si>
    <t>-136297490</t>
  </si>
  <si>
    <t>SO04 - Elektroinstalace</t>
  </si>
  <si>
    <t>HSV -  HSV</t>
  </si>
  <si>
    <t xml:space="preserve">    9 -  Ostatní konstrukce a práce-bourání</t>
  </si>
  <si>
    <t xml:space="preserve">      99 -  Přesun hmot</t>
  </si>
  <si>
    <t>PSV -  Práce a dodávky PSV</t>
  </si>
  <si>
    <t xml:space="preserve">    743 -  Elektromontáže</t>
  </si>
  <si>
    <t>M -  Práce a dodávky M</t>
  </si>
  <si>
    <t xml:space="preserve">    21-M -  Elektromontáže</t>
  </si>
  <si>
    <t xml:space="preserve">    46-M -  Zemní práce při extr.mont.pracích</t>
  </si>
  <si>
    <t>HZS -  Hodinové zúčtovací sazby</t>
  </si>
  <si>
    <t>VRN -  Vedlejší rozpočtové náklady</t>
  </si>
  <si>
    <t xml:space="preserve">    0 -  Vedlejší rozpočtové náklady</t>
  </si>
  <si>
    <t xml:space="preserve"> HSV</t>
  </si>
  <si>
    <t>999100001</t>
  </si>
  <si>
    <t>ODST. 1.1 - ROZVADĚČE</t>
  </si>
  <si>
    <t>983878791</t>
  </si>
  <si>
    <t>999100002</t>
  </si>
  <si>
    <t>ODST. 1.2 - SVÍTIDLA</t>
  </si>
  <si>
    <t>-1726778648</t>
  </si>
  <si>
    <t>999100003</t>
  </si>
  <si>
    <t xml:space="preserve"> ODST 2.1 - ZÁS.,OVL.,KR,MOTORY,LIŠTY</t>
  </si>
  <si>
    <t>1330192344</t>
  </si>
  <si>
    <t>999100004</t>
  </si>
  <si>
    <t>ODST. 2.2 - KABELY,VODIČE</t>
  </si>
  <si>
    <t>-1407606105</t>
  </si>
  <si>
    <t xml:space="preserve"> Ostatní konstrukce a práce-bourání</t>
  </si>
  <si>
    <t xml:space="preserve"> Přesun hmot</t>
  </si>
  <si>
    <t>997013801</t>
  </si>
  <si>
    <t>Poplatek za uložení stavebního betonového odpadu na skládce (skládkovné)</t>
  </si>
  <si>
    <t>-125741048</t>
  </si>
  <si>
    <t xml:space="preserve"> Práce a dodávky PSV</t>
  </si>
  <si>
    <t>743</t>
  </si>
  <si>
    <t xml:space="preserve"> Elektromontáže</t>
  </si>
  <si>
    <t>743311300</t>
  </si>
  <si>
    <t>Montáž lišta a kanálek protahovací šířky do 60 mm</t>
  </si>
  <si>
    <t>2135091102</t>
  </si>
  <si>
    <t>743311400</t>
  </si>
  <si>
    <t>Montáž lišta a kanálek protahovací šířky do 80 mm</t>
  </si>
  <si>
    <t>606676212</t>
  </si>
  <si>
    <t>743411111</t>
  </si>
  <si>
    <t>Montáž krabice zapuštěná plastová kruhová typ KU68/2-1902, KO125</t>
  </si>
  <si>
    <t>1015203427</t>
  </si>
  <si>
    <t>743414311</t>
  </si>
  <si>
    <t>Montáž rozvodka nástěnná plastová kruhová typ KU68/2-1903, KR97</t>
  </si>
  <si>
    <t>-1745996781</t>
  </si>
  <si>
    <t xml:space="preserve"> Práce a dodávky M</t>
  </si>
  <si>
    <t>21-M</t>
  </si>
  <si>
    <t>210100151</t>
  </si>
  <si>
    <t>Ukončení kabelů smršťovací záklopkou nebo páskou se zapojením bez letování žíly do 4x16 mm2</t>
  </si>
  <si>
    <t>-1085316566</t>
  </si>
  <si>
    <t>210100235</t>
  </si>
  <si>
    <t>Ukončení šňůr se zapojením počtu a průřezu žil do 5x4 mm2</t>
  </si>
  <si>
    <t>-1536176763</t>
  </si>
  <si>
    <t>210110003</t>
  </si>
  <si>
    <t>Montáž nástěnný přepínač nn 5-sériový pro prostředí základní nebo vlhké</t>
  </si>
  <si>
    <t>-1897452317</t>
  </si>
  <si>
    <t>210110019</t>
  </si>
  <si>
    <t>Montáž nástěnných čidel pohybu pro prostředí základní nebo vlhké</t>
  </si>
  <si>
    <t>1627226416</t>
  </si>
  <si>
    <t>210110081</t>
  </si>
  <si>
    <t>Montáž spínač nn přípojkasporáková s doutnavkou se zapojením vodičů</t>
  </si>
  <si>
    <t>507523921</t>
  </si>
  <si>
    <t>210111042</t>
  </si>
  <si>
    <t>Montáž zásuvka (polo)zapuštěná bezšroubové připojení 2P+PE dvojí zapojení - průběžná</t>
  </si>
  <si>
    <t>-1776433759</t>
  </si>
  <si>
    <t>210111107</t>
  </si>
  <si>
    <t>Montáž zásuvek průmyslových spojovacích provedení IP 67 3P+N+PE 32 A</t>
  </si>
  <si>
    <t>1947581595</t>
  </si>
  <si>
    <t>210190003</t>
  </si>
  <si>
    <t>Montáž rozvodnic běžných oceloplechových nebo plastových do 100 kg</t>
  </si>
  <si>
    <t>1864004510</t>
  </si>
  <si>
    <t>210190004</t>
  </si>
  <si>
    <t>Montáž rozvodnic běžných oceloplechových nebo plastových do 150 kg-doplnění do rozvaděče</t>
  </si>
  <si>
    <t>-1610734759</t>
  </si>
  <si>
    <t>210201025</t>
  </si>
  <si>
    <t>Montáž svítidel zářivkových bytových stropních přisazených 2 zdroje s krytem</t>
  </si>
  <si>
    <t>-714996743</t>
  </si>
  <si>
    <t>210280003</t>
  </si>
  <si>
    <t>Zkoušky a prohlídky el rozvodů a zařízení celková prohlídka pro objem mtž prací do 1 000 000 Kč</t>
  </si>
  <si>
    <t>-2071961105</t>
  </si>
  <si>
    <t>210280712</t>
  </si>
  <si>
    <t>Měření intenzity osvětlení na pracovišti do 50 svítidel</t>
  </si>
  <si>
    <t>1230301937</t>
  </si>
  <si>
    <t>210800116</t>
  </si>
  <si>
    <t>Montáž měděných kabelů CYKY,CYBY,CYMY,NYM,CYKYLS,CYKYLo 5x2,5 mm2 uložených pod omítku ve stěně</t>
  </si>
  <si>
    <t>-1958192027</t>
  </si>
  <si>
    <t>210810109</t>
  </si>
  <si>
    <t>Montáž měděných kabelů CYKY, NYM, NYY, YSLY 1 kV 4x25 mm2 uložených pevně</t>
  </si>
  <si>
    <t>-839504069</t>
  </si>
  <si>
    <t>46-M</t>
  </si>
  <si>
    <t xml:space="preserve"> Zemní práce při extr.mont.pracích</t>
  </si>
  <si>
    <t>460600061</t>
  </si>
  <si>
    <t>Odvoz suti a vybouraných hmot do 1 km</t>
  </si>
  <si>
    <t>1995182206</t>
  </si>
  <si>
    <t>460600071</t>
  </si>
  <si>
    <t>Příplatek k odvozu suti a vybouraných hmot za každý další 1 km</t>
  </si>
  <si>
    <t>-1661136187</t>
  </si>
  <si>
    <t>460680151</t>
  </si>
  <si>
    <t>Vybourání otvorů ve zdivu kamenném plochy do 0,25 m2, tloušťky do 45 cm</t>
  </si>
  <si>
    <t>1937285469</t>
  </si>
  <si>
    <t>460680401</t>
  </si>
  <si>
    <t>Vysekání kapes a výklenků ve zdivu z lehkých betonů, dutých cihel a tvárnic pro krabice 7x7x5 cm</t>
  </si>
  <si>
    <t>337890326</t>
  </si>
  <si>
    <t>460680485</t>
  </si>
  <si>
    <t>Vysekání kapes a výklenků ve zdivu cihelném pro elinstalační zařízení plochy přes 0,25 m2</t>
  </si>
  <si>
    <t>-2032561833</t>
  </si>
  <si>
    <t>460680612</t>
  </si>
  <si>
    <t>Vysekání rýh pro montáž trubek a kabelů v omítce vápenné a vápenocementové stěn šířky do 5 cm</t>
  </si>
  <si>
    <t>35320607</t>
  </si>
  <si>
    <t>HZS</t>
  </si>
  <si>
    <t xml:space="preserve"> Hodinové zúčtovací sazby</t>
  </si>
  <si>
    <t>HZS2221</t>
  </si>
  <si>
    <t>Hodinová zúčtovací sazba elektrikář-demontáž stávající el.inst.</t>
  </si>
  <si>
    <t>hod</t>
  </si>
  <si>
    <t>-1588404622</t>
  </si>
  <si>
    <t>HZS2222</t>
  </si>
  <si>
    <t>Hodinová zúčtovací sazba elektrikář odborný-ostatní práce jinde nespecifikované</t>
  </si>
  <si>
    <t>1617207658</t>
  </si>
  <si>
    <t xml:space="preserve"> Vedlejší rozpočtové náklady</t>
  </si>
  <si>
    <t>Kč</t>
  </si>
  <si>
    <t>282346934</t>
  </si>
  <si>
    <t>Kompletační a koordinační činnost</t>
  </si>
  <si>
    <t>-637387448</t>
  </si>
  <si>
    <t>065002000</t>
  </si>
  <si>
    <t>Mimostaveništní doprava materiálů</t>
  </si>
  <si>
    <t>646407130</t>
  </si>
  <si>
    <t>081002000</t>
  </si>
  <si>
    <t>Doprava zaměstnanců na staveniště</t>
  </si>
  <si>
    <t>1168357131</t>
  </si>
  <si>
    <t>091002000</t>
  </si>
  <si>
    <t>Ostatní náklady související s objektem</t>
  </si>
  <si>
    <t>262144</t>
  </si>
  <si>
    <t>-408849031</t>
  </si>
  <si>
    <t>SO05 - Sadovnické úpravy</t>
  </si>
  <si>
    <t>183101315</t>
  </si>
  <si>
    <t>Hloubení jamek pro vysazování rostlin v zemině tř.1 až 4 s výměnou půdy z 100% v rovině nebo na svahu do 1:5, objemu přes 0,125 do 0,40 m3</t>
  </si>
  <si>
    <t>-326944519</t>
  </si>
  <si>
    <t>184102116</t>
  </si>
  <si>
    <t>Výsadba dřeviny s balem do předem vyhloubené jamky se zalitím v rovině nebo na svahu do 1:5, při průměru balu přes 600 do 800 mm</t>
  </si>
  <si>
    <t>-223411136</t>
  </si>
  <si>
    <t>184215122</t>
  </si>
  <si>
    <t>Ukotvení dřeviny kůly dvěma kůly, délky přes 1 do 2 m</t>
  </si>
  <si>
    <t>-1481811547</t>
  </si>
  <si>
    <t>052171180</t>
  </si>
  <si>
    <t>tyče dřevěné v kůře 8 m tl. 10 cm</t>
  </si>
  <si>
    <t>1405704226</t>
  </si>
  <si>
    <t>184215321</t>
  </si>
  <si>
    <t>Ukotvení dřeviny nadzemním kotvením za kmen pomocí textilních popruhů a ocelových lanek do skruže, obvodu kmene do 200 mm</t>
  </si>
  <si>
    <t>-723896661</t>
  </si>
  <si>
    <t>X2</t>
  </si>
  <si>
    <t>Úvazek (popruh) pro uchycení stromu ke kůlu tl. 1mm ,šířka 20mm</t>
  </si>
  <si>
    <t>1632557456</t>
  </si>
  <si>
    <t>184215412</t>
  </si>
  <si>
    <t>Zhotovení závlahové mísy u solitérních dřevin v rovině nebo na svahu do 1:5, o průměru mísy přes 0,5 do 1 m</t>
  </si>
  <si>
    <t>285157684</t>
  </si>
  <si>
    <t>184911431</t>
  </si>
  <si>
    <t>Mulčování vysazených rostlin mulčovací kůrou, tl. přes 100 do 150 mm v rovině nebo na svahu do 1:5</t>
  </si>
  <si>
    <t>-1698970624</t>
  </si>
  <si>
    <t>103911000</t>
  </si>
  <si>
    <t>kůra mulčovací VL</t>
  </si>
  <si>
    <t>721689040</t>
  </si>
  <si>
    <t>185802111</t>
  </si>
  <si>
    <t>Hnojení půdy nebo trávníku v rovině nebo na svahu do 1:5 rašelinou</t>
  </si>
  <si>
    <t>-581802452</t>
  </si>
  <si>
    <t>103111000</t>
  </si>
  <si>
    <t>rašelina zahradnická   VL</t>
  </si>
  <si>
    <t>774267774</t>
  </si>
  <si>
    <t>185802114</t>
  </si>
  <si>
    <t>Hnojení půdy nebo trávníku v rovině nebo na svahu do 1:5 umělým hnojivem s rozdělením k jednotlivým rostlinám</t>
  </si>
  <si>
    <t>-583384812</t>
  </si>
  <si>
    <t>251911550</t>
  </si>
  <si>
    <t>hnojivo průmyslové Cererit (bal. 5 kg)</t>
  </si>
  <si>
    <t>kg</t>
  </si>
  <si>
    <t>84458066</t>
  </si>
  <si>
    <t>185804311</t>
  </si>
  <si>
    <t>Zalití rostlin vodou plochy záhonů jednotlivě do 20 m2</t>
  </si>
  <si>
    <t>-964247422</t>
  </si>
  <si>
    <t>082113210</t>
  </si>
  <si>
    <t>voda pitná pro ostatní odběratele</t>
  </si>
  <si>
    <t>-28171966</t>
  </si>
  <si>
    <t>185851121</t>
  </si>
  <si>
    <t>Dovoz vody pro zálivku rostlin na vzdálenost do 1000 m</t>
  </si>
  <si>
    <t>-544957337</t>
  </si>
  <si>
    <t>185851129</t>
  </si>
  <si>
    <t>Dovoz vody pro zálivku rostlin Příplatek k ceně za každých dalších i započatých 1000 m</t>
  </si>
  <si>
    <t>408096273</t>
  </si>
  <si>
    <t>S1</t>
  </si>
  <si>
    <t>Sakura ( Prunus serrulanta) - výška kmene 200-210 cm, obvod kmene 14-16 cm, šířka koruny 80-100 cm</t>
  </si>
  <si>
    <t>1396873116</t>
  </si>
  <si>
    <t>-1617671128</t>
  </si>
  <si>
    <t>-1772703005</t>
  </si>
  <si>
    <t>1617719858</t>
  </si>
  <si>
    <t>538365090</t>
  </si>
  <si>
    <t>-1212906505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</si>
  <si>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</si>
  <si>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</si>
  <si>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</si>
  <si>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</si>
  <si>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</si>
  <si>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</si>
  <si>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</si>
  <si>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</si>
  <si>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</si>
  <si>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</si>
  <si>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</si>
  <si>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</si>
  <si>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</si>
  <si>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</si>
  <si>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</si>
  <si>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</si>
  <si>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</si>
  <si>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</si>
  <si>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</si>
  <si>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</si>
  <si>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</si>
  <si>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</si>
  <si>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</si>
  <si>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</si>
  <si>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</si>
  <si>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</si>
  <si>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</si>
  <si>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</si>
  <si>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</si>
  <si>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</si>
  <si>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</si>
  <si>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</si>
  <si>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</si>
  <si>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</si>
  <si>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</si>
  <si>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</si>
  <si>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</si>
  <si>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</si>
  <si>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</si>
  <si>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</si>
  <si>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</si>
  <si>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</si>
  <si>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</si>
  <si>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</si>
  <si>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</si>
  <si>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</si>
  <si>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</si>
  <si>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</si>
  <si>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</si>
  <si>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</si>
  <si>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</si>
  <si>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</si>
  <si>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</si>
  <si>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</si>
  <si>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</si>
  <si>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</si>
  <si>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</si>
  <si>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</si>
  <si>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</si>
  <si>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</si>
  <si>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</si>
  <si>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</si>
  <si>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</si>
  <si>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</si>
  <si>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</si>
  <si>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</si>
  <si>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</si>
  <si>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</si>
  <si>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</si>
  <si>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</si>
  <si>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</si>
  <si>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</si>
  <si>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</si>
  <si>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</si>
  <si>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</si>
  <si>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</si>
  <si>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</si>
  <si>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</si>
  <si>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</si>
  <si>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</si>
  <si>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</si>
  <si>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</si>
  <si>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</si>
  <si>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</si>
  <si>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</si>
  <si>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</si>
  <si>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</si>
  <si>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</si>
  <si>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</si>
  <si>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</si>
  <si>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</si>
  <si>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</si>
  <si>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</si>
  <si>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</si>
  <si>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</si>
  <si>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</si>
  <si>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</si>
  <si>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</si>
  <si>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</si>
  <si>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</si>
  <si>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</si>
  <si>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</si>
  <si>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</si>
  <si>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</si>
  <si>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</si>
  <si>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</si>
  <si>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</si>
  <si>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</si>
  <si>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</si>
  <si>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</si>
  <si>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</si>
  <si>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</si>
  <si>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</si>
  <si>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</si>
  <si>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</si>
  <si>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</si>
  <si>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</si>
  <si>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</si>
  <si>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</si>
  <si>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</si>
  <si>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</si>
  <si>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</si>
  <si>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</si>
  <si>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</si>
  <si>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</si>
  <si>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</si>
  <si>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</si>
  <si>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</si>
  <si>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</si>
  <si>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</si>
  <si>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</si>
  <si>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</si>
  <si>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</si>
  <si>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</si>
  <si>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</si>
  <si>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</si>
  <si>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</si>
  <si>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</si>
  <si>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</si>
  <si>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</si>
  <si>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</si>
  <si>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</si>
  <si>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</si>
  <si>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</si>
  <si>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</si>
  <si>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</si>
  <si>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</si>
  <si>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</si>
  <si>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</si>
  <si>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</si>
  <si>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</si>
  <si>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</si>
  <si>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</si>
  <si>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</si>
  <si>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</si>
  <si>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</si>
  <si>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</si>
  <si>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</si>
  <si>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</si>
  <si>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</si>
  <si>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</si>
  <si>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</si>
  <si>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</si>
  <si>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</si>
  <si>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</si>
  <si>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</si>
  <si>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</si>
  <si>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</si>
  <si>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</si>
  <si>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</si>
  <si>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</si>
  <si>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</si>
  <si>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</si>
  <si>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</si>
  <si>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</si>
  <si>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</si>
  <si>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</si>
  <si>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</si>
  <si>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</si>
  <si>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</si>
  <si>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 xml:space="preserve">2.2 KABELY,VODIČE  CELKEM                                                                                               </t>
  </si>
  <si>
    <t xml:space="preserve">C E L K E M   </t>
  </si>
  <si>
    <t>CHKE-R 3Cx2,5</t>
  </si>
  <si>
    <t>CHKE-R 1x10</t>
  </si>
  <si>
    <t>Kč/ks(m)</t>
  </si>
  <si>
    <t>ks(m)</t>
  </si>
  <si>
    <t xml:space="preserve">P O P I S   P O L O Ž K Y </t>
  </si>
  <si>
    <t>ČP</t>
  </si>
  <si>
    <t>2.2 KABELY,VODIČE -NAPÁJENÍ RACKŮ</t>
  </si>
  <si>
    <t>CHKE-R 3Cx1,5</t>
  </si>
  <si>
    <t>CHKE-R 5Cx1,5</t>
  </si>
  <si>
    <t>CHKE-R 5Cx2,5</t>
  </si>
  <si>
    <t>2.2 KABELY,VODIČE - PLOŠINY</t>
  </si>
  <si>
    <t>CHKE-R 5Cx10</t>
  </si>
  <si>
    <t>CY 6</t>
  </si>
  <si>
    <t>CYKY 5Cx1,5</t>
  </si>
  <si>
    <t>CYKY 3Cx2,5</t>
  </si>
  <si>
    <t>CYKY 3Cx1,5</t>
  </si>
  <si>
    <t>CYKY 2Ax1,5</t>
  </si>
  <si>
    <t xml:space="preserve">2.2 KABELY,VODIČE - WC </t>
  </si>
  <si>
    <t>CHKE-R 5Cx16</t>
  </si>
  <si>
    <t>CYKY 5Cx6</t>
  </si>
  <si>
    <t>CY6</t>
  </si>
  <si>
    <t>CYKY 3Cx6</t>
  </si>
  <si>
    <t>CYKY 3Ax1,5</t>
  </si>
  <si>
    <t>2.2 KABELY,VODIČE - DT</t>
  </si>
  <si>
    <t xml:space="preserve">2.1 ZÁSUVKY,OVLADAČE,KRABICE,MOTORY,LIŠTY CELKEM                                                                                               </t>
  </si>
  <si>
    <t>lišta vkladací 40x20-BEZHALOGENOVÁ vč.uchycení</t>
  </si>
  <si>
    <t>ks</t>
  </si>
  <si>
    <t>zásuvka 230V/16A s 3.st.přep.ochrany + KR pod omítku</t>
  </si>
  <si>
    <t>2.1 ZÁSUVKY,OVLADAČE,KRABICE,MOTORY,LIŠTY - NAPÁJENÍ RACKŮ</t>
  </si>
  <si>
    <t>pohybový ovladač venkovní,spínací prvek relé</t>
  </si>
  <si>
    <t>vypínač 3f/40A</t>
  </si>
  <si>
    <t>2.1 ZÁSUVKY,OVLADAČE,KRABICE,MOTORY,LIŠTY - PLOŠINY</t>
  </si>
  <si>
    <t>lišta vkladací 24x22 vč.uchycení-pro svítidla vedení na stropě</t>
  </si>
  <si>
    <t>kanál EKD 80x40 HF(bezhalogenová) vč.rohů,uchycení-hl.trasa z napoj.bodu do rozv.</t>
  </si>
  <si>
    <t>el.konvektor s termostatem vč.přip.krabice a závěsu na stěnu</t>
  </si>
  <si>
    <t>chráničky pro kabely pod obkladem</t>
  </si>
  <si>
    <t>krabice rozvodná pod omítku KR</t>
  </si>
  <si>
    <t>krabice přístrojová pod omítku KP</t>
  </si>
  <si>
    <t>pohybový spínač stropní,záběr 360°,spínací prvek relé</t>
  </si>
  <si>
    <t>optická+akust.signalizace 230VAC</t>
  </si>
  <si>
    <t>ovladač, OVLÁDANÝ TAHEM, komplet , IP44</t>
  </si>
  <si>
    <t xml:space="preserve">2.1 ZÁSUVKY,OVLADAČE,KRABICE,MOTORY,LIŠTY - WC </t>
  </si>
  <si>
    <t>kanál EKD 80x40 vč.rohů,uchycení-hl.trasa pod stropem v učebně</t>
  </si>
  <si>
    <t>krabice rozvodná na omítku KR</t>
  </si>
  <si>
    <t>čtyřrámeček</t>
  </si>
  <si>
    <t>ovladač, otočný uzamykatelný 40A,IP20</t>
  </si>
  <si>
    <t>ovladač, řazení 5 (sériový), komplet, IP20</t>
  </si>
  <si>
    <t>ovladač, řazení 1 (ovladač), komplet, IP20</t>
  </si>
  <si>
    <t>2.1 ZÁSUVKY,OVLADAČE,KRABICE,MOTORY,LIŠTY - DT</t>
  </si>
  <si>
    <t>2. M A T E R I Á L</t>
  </si>
  <si>
    <t xml:space="preserve">SVÍTIDLA CELKEM                                                                                               </t>
  </si>
  <si>
    <t>podružný materiál pro uchycení svítidel</t>
  </si>
  <si>
    <t>demontovaná svítidla před investorovi</t>
  </si>
  <si>
    <t>NO –  NOUZ.SV. LED IP42 S PIKTOGRAMEM S VLASTNÍM ZÁL. ZDROJEM 1HOD.-PROVEDENÍ SE</t>
  </si>
  <si>
    <t>D – PŘISAZENÉ LED SVÍTIDLO 36W S KRYTEM IP44,4000K,Ra=80</t>
  </si>
  <si>
    <t>SVÍTIDLA VČETNĚ ZDROJŮ - WC</t>
  </si>
  <si>
    <t>B – ZAVĚŠENÉ ZÁŘIVKOVÉ SVÍTIDLO 1x58W-ASYMETRICKÉ IP20, EL.PŘEDŘADNÍK+ZÁVĚS</t>
  </si>
  <si>
    <t>A – PŘISAZENÉ ZÁŘIVKOVÉ SVÍTIDLO 2x36W-KANCELÁŘSKÉ,Al MŘÍŽKA,IP20 EL.PŘEDŘADNÍK</t>
  </si>
  <si>
    <t>SVÍTIDLA VČETNĚ ZDROJŮ - DT</t>
  </si>
  <si>
    <t>PŘISAZENÉ LED SVÍTIDLO 36W S KRYTEM IP54,4000K,Ra=80</t>
  </si>
  <si>
    <t>SVÍTIDLA VČETNĚ ZDROJŮ - PLOŠINA 1.PP</t>
  </si>
  <si>
    <t xml:space="preserve">1.2    S V Í T I D L A </t>
  </si>
  <si>
    <t xml:space="preserve">C E L K E M   R O Z V A D Ě Č  </t>
  </si>
  <si>
    <t>V Ý R O B A   R O Z V A D Ě Č E  20 %</t>
  </si>
  <si>
    <t>P O D R U Ž N Ý   M A T E R I Á L   R O Z V A D Ě Č E  15 %</t>
  </si>
  <si>
    <t xml:space="preserve">M A T E R I Á L   R O Z V A D Ě Č E  </t>
  </si>
  <si>
    <t>podružný materiál</t>
  </si>
  <si>
    <t>svorkovnice N</t>
  </si>
  <si>
    <t>svorkovnice PE</t>
  </si>
  <si>
    <t>propojovací lišty - fázový hřeben 40A - komplet</t>
  </si>
  <si>
    <t>časové relé</t>
  </si>
  <si>
    <t>motorový spouštěč MSE 0,4-10A</t>
  </si>
  <si>
    <t>chránič s nadproudovou ochranou 16A/1N/B/30mA-1TE 6kA</t>
  </si>
  <si>
    <t>chránič s nadproudovou ochranou 10A/1N/B/30mA-1TE 6kA</t>
  </si>
  <si>
    <t>chránič s nadproudovou ochranou 6A/1N/B/30mA-1TE 6kA</t>
  </si>
  <si>
    <t>jistič 16A/3f/C 6kA</t>
  </si>
  <si>
    <t>jistič 6A/1f/B 6kA</t>
  </si>
  <si>
    <t xml:space="preserve">I.+II.stupeň přep.ochrany </t>
  </si>
  <si>
    <t>vypínač 40A/3f</t>
  </si>
  <si>
    <t>plastový rozvaděč  IP43/20 48 MODULŮ NA/POD OMÍTKU</t>
  </si>
  <si>
    <t>ROZPIS ROZVADĚČE 1R2-WC</t>
  </si>
  <si>
    <t>propojovací lišty - fázový hřeben 63A - komplet</t>
  </si>
  <si>
    <t>jistič 20A/3f/C + VYP.SPOUŠŤ 6kA</t>
  </si>
  <si>
    <t>jistič 25A/1f/C 6kA</t>
  </si>
  <si>
    <t>jistič 16A/1f/C 6kA</t>
  </si>
  <si>
    <t>jistič 10A/1f/C 6kA</t>
  </si>
  <si>
    <t>vypínač 63A/3f</t>
  </si>
  <si>
    <t>ROZPIS ROZVADĚČE 1R1 - DT</t>
  </si>
  <si>
    <t xml:space="preserve">C E L K E M   D O P L N Ě N Í   R O Z V A D Ě Č E  </t>
  </si>
  <si>
    <t>jistič 63A/3f/C 10kA</t>
  </si>
  <si>
    <t>jistič 40A/3f/C 10kA</t>
  </si>
  <si>
    <t>jistič 16A/3f/C 10kA</t>
  </si>
  <si>
    <t>jistič 10A/1f/C 10kA</t>
  </si>
  <si>
    <t>ROZPIS DOPLNĚNÍ ROZVADĚČE HR</t>
  </si>
  <si>
    <t xml:space="preserve">ROZVADĚČE CELKEM                                                                                               </t>
  </si>
  <si>
    <t>rozvaděč 1R2 -WC</t>
  </si>
  <si>
    <t>rozvaděč 1R1 - DT</t>
  </si>
  <si>
    <t>doplnění rozvaděče HR</t>
  </si>
  <si>
    <t>1.1    R O Z V A D Ě Č E</t>
  </si>
  <si>
    <t xml:space="preserve">1. D O D Á V K A   Z A Ř Í Z E N Í </t>
  </si>
  <si>
    <t>D.1.4g - Zařízení silnoproudé techniky</t>
  </si>
  <si>
    <t>T.G.MASARYKA 1626/7, CHOMUTOV</t>
  </si>
  <si>
    <t>ZÁKLADNÍ UMĚLECKÁ ŠKOLA T.G.M.</t>
  </si>
  <si>
    <t xml:space="preserve">D1.1.a   –   Technická zpráva
</t>
  </si>
  <si>
    <t>D1.1.a   –   Technická zpráva
D1.1.b.07   –  SO_07 Rampa venkovní - SS
D1.1.b.08   –  SO_07 Rampa venkovní - NS
D1.1.b.09   –  SO_08 Schodiště SS
D1.1.b.10   –  SO_08 Schodiště NS</t>
  </si>
  <si>
    <t>Základní umělecká škola TGM- Rampa a plošina</t>
  </si>
  <si>
    <t>D1.1.a   –   Technická zpráva
D1.1.b.03  – SO_01 WC dívky - stávající stav
D1.1.b.04  – SO_01 WC dívky - nový stav</t>
  </si>
  <si>
    <t>Základní umělecká škola TGM- WC dívky</t>
  </si>
  <si>
    <t xml:space="preserve">D1.1.a   –   Technická zpráva
D1.1.b.01   –  SO_01 Odborná učebna  stávající stav
D1.1.b.02   –  SO_01 Odborná učebna nový stav
</t>
  </si>
  <si>
    <t>Základní umělecká škola TGM- Odborná učebna</t>
  </si>
  <si>
    <t>odkaz na grafickou a textovou část PD</t>
  </si>
  <si>
    <t>stavební objekt</t>
  </si>
  <si>
    <t xml:space="preserve">M+D - Svislá schodišťová plošina s opláštěním 1570x1310mm zdvih cca 8300mm, nostnost 315kg, příkon 1,5kW, motor třífázový, řetězový mechanismus elektromechanický, 3 stanice, rychlost 0,114m/s, komaxit RAL 7035, bezpečnostní sklo, tahokov, lakovaný hliníkový plech, desky sádrokartonu nebo desky cetris, případně šachta vyzděná. Ovládání plošiny velkoplošná tlačítka.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</si>
</sst>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0%"/>
    <numFmt numFmtId="165" formatCode="dd\.mm\.yyyy"/>
    <numFmt numFmtId="166" formatCode="#,##0.00000"/>
    <numFmt numFmtId="167" formatCode="#,##0.000"/>
    <numFmt numFmtId="168" formatCode="#,##0\ &quot;Kč&quot;"/>
    <numFmt numFmtId="169" formatCode="#,##0.00_ ;\-#,##0.00\ "/>
  </numFmts>
  <fonts count="58">
    <font>
      <sz val="8"/>
      <name val="Trebuchet MS"/>
      <family val="2"/>
    </font>
    <font>
      <sz val="11"/>
      <color theme="1"/>
      <name val="Calibri"/>
      <family val="2"/>
      <charset val="238"/>
      <scheme val="minor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3" fillId="0" borderId="0" applyNumberFormat="0" applyFill="0" applyBorder="0" applyAlignment="0" applyProtection="0"/>
    <xf numFmtId="0" fontId="45" fillId="0" borderId="1"/>
    <xf numFmtId="0" fontId="45" fillId="0" borderId="1"/>
    <xf numFmtId="0" fontId="56" fillId="0" borderId="1"/>
    <xf numFmtId="0" fontId="45" fillId="0" borderId="1"/>
    <xf numFmtId="0" fontId="1" fillId="0" borderId="1"/>
    <xf numFmtId="0" fontId="56" fillId="0" borderId="1"/>
    <xf numFmtId="0" fontId="57" fillId="0" borderId="1" applyNumberFormat="0" applyFill="0" applyBorder="0" applyAlignment="0" applyProtection="0">
      <alignment vertical="top"/>
      <protection locked="0"/>
    </xf>
    <xf numFmtId="0" fontId="56" fillId="0" borderId="1"/>
  </cellStyleXfs>
  <cellXfs count="435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6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0" fontId="3" fillId="4" borderId="0" xfId="0" applyFont="1" applyFill="1" applyBorder="1" applyAlignment="1" applyProtection="1">
      <alignment horizontal="left" vertical="center"/>
      <protection locked="0"/>
    </xf>
    <xf numFmtId="49" fontId="3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3" fillId="6" borderId="11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9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9" fillId="0" borderId="18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165" fontId="3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vertical="center"/>
    </xf>
    <xf numFmtId="0" fontId="2" fillId="0" borderId="0" xfId="0" applyFon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4" fillId="6" borderId="9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right" vertical="center"/>
    </xf>
    <xf numFmtId="0" fontId="4" fillId="6" borderId="10" xfId="0" applyFont="1" applyFill="1" applyBorder="1" applyAlignment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4" fillId="6" borderId="10" xfId="0" applyNumberFormat="1" applyFont="1" applyFill="1" applyBorder="1" applyAlignment="1">
      <alignment vertical="center"/>
    </xf>
    <xf numFmtId="0" fontId="0" fillId="6" borderId="26" xfId="0" applyFont="1" applyFill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3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31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 applyProtection="1">
      <alignment vertical="center"/>
      <protection locked="0"/>
    </xf>
    <xf numFmtId="4" fontId="7" fillId="0" borderId="23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  <protection locked="0"/>
    </xf>
    <xf numFmtId="0" fontId="3" fillId="6" borderId="22" xfId="0" applyFont="1" applyFill="1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6" xfId="0" applyNumberFormat="1" applyFont="1" applyBorder="1" applyAlignment="1"/>
    <xf numFmtId="166" fontId="32" fillId="0" borderId="17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5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8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9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4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2" fillId="4" borderId="27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vertical="center"/>
    </xf>
    <xf numFmtId="166" fontId="2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35" fillId="0" borderId="27" xfId="0" applyFont="1" applyBorder="1" applyAlignment="1" applyProtection="1">
      <alignment horizontal="center" vertical="center"/>
      <protection locked="0"/>
    </xf>
    <xf numFmtId="49" fontId="35" fillId="0" borderId="27" xfId="0" applyNumberFormat="1" applyFont="1" applyBorder="1" applyAlignment="1" applyProtection="1">
      <alignment horizontal="left" vertical="center" wrapText="1"/>
      <protection locked="0"/>
    </xf>
    <xf numFmtId="0" fontId="35" fillId="0" borderId="27" xfId="0" applyFont="1" applyBorder="1" applyAlignment="1" applyProtection="1">
      <alignment horizontal="left" vertical="center" wrapText="1"/>
      <protection locked="0"/>
    </xf>
    <xf numFmtId="0" fontId="35" fillId="0" borderId="27" xfId="0" applyFont="1" applyBorder="1" applyAlignment="1" applyProtection="1">
      <alignment horizontal="center" vertical="center" wrapText="1"/>
      <protection locked="0"/>
    </xf>
    <xf numFmtId="167" fontId="35" fillId="0" borderId="27" xfId="0" applyNumberFormat="1" applyFont="1" applyBorder="1" applyAlignment="1" applyProtection="1">
      <alignment vertical="center"/>
      <protection locked="0"/>
    </xf>
    <xf numFmtId="4" fontId="35" fillId="4" borderId="27" xfId="0" applyNumberFormat="1" applyFont="1" applyFill="1" applyBorder="1" applyAlignment="1" applyProtection="1">
      <alignment vertical="center"/>
      <protection locked="0"/>
    </xf>
    <xf numFmtId="4" fontId="35" fillId="0" borderId="27" xfId="0" applyNumberFormat="1" applyFont="1" applyBorder="1" applyAlignment="1" applyProtection="1">
      <alignment vertical="center"/>
      <protection locked="0"/>
    </xf>
    <xf numFmtId="0" fontId="35" fillId="0" borderId="5" xfId="0" applyFont="1" applyBorder="1" applyAlignment="1">
      <alignment vertical="center"/>
    </xf>
    <xf numFmtId="0" fontId="35" fillId="4" borderId="27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166" fontId="2" fillId="0" borderId="23" xfId="0" applyNumberFormat="1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8" xfId="0" applyFont="1" applyBorder="1" applyAlignment="1" applyProtection="1">
      <alignment vertical="center" wrapText="1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4" xfId="0" applyFont="1" applyBorder="1" applyAlignment="1" applyProtection="1">
      <alignment vertical="center" wrapText="1"/>
      <protection locked="0"/>
    </xf>
    <xf numFmtId="0" fontId="40" fillId="0" borderId="33" xfId="0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8" xfId="0" applyFont="1" applyBorder="1" applyAlignment="1" applyProtection="1">
      <alignment horizontal="left" vertical="center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3" xfId="0" applyFont="1" applyBorder="1" applyAlignment="1" applyProtection="1">
      <alignment horizontal="left" vertical="center"/>
      <protection locked="0"/>
    </xf>
    <xf numFmtId="0" fontId="38" fillId="0" borderId="33" xfId="0" applyFont="1" applyBorder="1" applyAlignment="1" applyProtection="1">
      <alignment horizontal="center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1" xfId="0" applyFont="1" applyBorder="1" applyAlignment="1" applyProtection="1">
      <alignment horizontal="left" vertical="center"/>
      <protection locked="0"/>
    </xf>
    <xf numFmtId="0" fontId="39" fillId="0" borderId="1" xfId="0" applyFont="1" applyFill="1" applyBorder="1" applyAlignment="1" applyProtection="1">
      <alignment horizontal="left" vertical="center"/>
      <protection locked="0"/>
    </xf>
    <xf numFmtId="0" fontId="39" fillId="0" borderId="1" xfId="0" applyFont="1" applyFill="1" applyBorder="1" applyAlignment="1" applyProtection="1">
      <alignment horizontal="center" vertical="center"/>
      <protection locked="0"/>
    </xf>
    <xf numFmtId="0" fontId="36" fillId="0" borderId="34" xfId="0" applyFont="1" applyBorder="1" applyAlignment="1" applyProtection="1">
      <alignment horizontal="left" vertical="center"/>
      <protection locked="0"/>
    </xf>
    <xf numFmtId="0" fontId="40" fillId="0" borderId="33" xfId="0" applyFont="1" applyBorder="1" applyAlignment="1" applyProtection="1">
      <alignment horizontal="left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8" xfId="0" applyFont="1" applyBorder="1" applyAlignment="1" applyProtection="1">
      <alignment horizontal="left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3" xfId="0" applyFont="1" applyBorder="1" applyAlignment="1" applyProtection="1">
      <alignment vertical="center"/>
      <protection locked="0"/>
    </xf>
    <xf numFmtId="0" fontId="38" fillId="0" borderId="33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3" xfId="0" applyBorder="1" applyAlignment="1" applyProtection="1">
      <alignment vertical="top"/>
      <protection locked="0"/>
    </xf>
    <xf numFmtId="0" fontId="38" fillId="0" borderId="33" xfId="0" applyFont="1" applyBorder="1" applyAlignment="1" applyProtection="1">
      <alignment horizontal="left"/>
      <protection locked="0"/>
    </xf>
    <xf numFmtId="0" fontId="41" fillId="0" borderId="33" xfId="0" applyFont="1" applyBorder="1" applyAlignment="1" applyProtection="1">
      <protection locked="0"/>
    </xf>
    <xf numFmtId="0" fontId="36" fillId="0" borderId="31" xfId="0" applyFont="1" applyBorder="1" applyAlignment="1" applyProtection="1">
      <alignment vertical="top"/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44" fontId="45" fillId="0" borderId="1" xfId="2" applyNumberFormat="1"/>
    <xf numFmtId="44" fontId="46" fillId="0" borderId="1" xfId="2" applyNumberFormat="1" applyFont="1"/>
    <xf numFmtId="44" fontId="45" fillId="0" borderId="1" xfId="3" applyNumberFormat="1" applyFont="1"/>
    <xf numFmtId="44" fontId="45" fillId="0" borderId="1" xfId="3" applyNumberFormat="1" applyFont="1" applyBorder="1"/>
    <xf numFmtId="168" fontId="45" fillId="0" borderId="1" xfId="3" applyNumberFormat="1" applyFont="1" applyBorder="1"/>
    <xf numFmtId="44" fontId="46" fillId="0" borderId="1" xfId="3" applyNumberFormat="1" applyFont="1" applyBorder="1"/>
    <xf numFmtId="44" fontId="47" fillId="0" borderId="1" xfId="3" applyNumberFormat="1" applyFont="1" applyBorder="1"/>
    <xf numFmtId="44" fontId="47" fillId="0" borderId="1" xfId="3" applyNumberFormat="1" applyFont="1"/>
    <xf numFmtId="168" fontId="48" fillId="7" borderId="36" xfId="3" applyNumberFormat="1" applyFont="1" applyFill="1" applyBorder="1"/>
    <xf numFmtId="44" fontId="48" fillId="7" borderId="37" xfId="3" applyNumberFormat="1" applyFont="1" applyFill="1" applyBorder="1"/>
    <xf numFmtId="44" fontId="48" fillId="7" borderId="38" xfId="3" applyNumberFormat="1" applyFont="1" applyFill="1" applyBorder="1"/>
    <xf numFmtId="44" fontId="48" fillId="0" borderId="1" xfId="3" applyNumberFormat="1" applyFont="1" applyBorder="1"/>
    <xf numFmtId="4" fontId="48" fillId="8" borderId="39" xfId="3" applyNumberFormat="1" applyFont="1" applyFill="1" applyBorder="1" applyAlignment="1">
      <alignment vertical="center"/>
    </xf>
    <xf numFmtId="44" fontId="48" fillId="8" borderId="33" xfId="3" applyNumberFormat="1" applyFont="1" applyFill="1" applyBorder="1"/>
    <xf numFmtId="44" fontId="48" fillId="8" borderId="34" xfId="3" applyNumberFormat="1" applyFont="1" applyFill="1" applyBorder="1"/>
    <xf numFmtId="0" fontId="48" fillId="0" borderId="1" xfId="3" applyNumberFormat="1" applyFont="1" applyBorder="1"/>
    <xf numFmtId="44" fontId="48" fillId="0" borderId="1" xfId="3" applyNumberFormat="1" applyFont="1"/>
    <xf numFmtId="4" fontId="45" fillId="0" borderId="1" xfId="3" applyNumberFormat="1" applyFont="1" applyBorder="1" applyAlignment="1">
      <alignment vertical="center"/>
    </xf>
    <xf numFmtId="4" fontId="45" fillId="0" borderId="40" xfId="3" applyNumberFormat="1" applyFont="1" applyBorder="1" applyAlignment="1">
      <alignment vertical="center"/>
    </xf>
    <xf numFmtId="0" fontId="45" fillId="9" borderId="40" xfId="3" applyNumberFormat="1" applyFont="1" applyFill="1" applyBorder="1" applyAlignment="1">
      <alignment horizontal="center"/>
    </xf>
    <xf numFmtId="0" fontId="45" fillId="9" borderId="41" xfId="3" applyNumberFormat="1" applyFont="1" applyFill="1" applyBorder="1" applyAlignment="1">
      <alignment horizontal="center"/>
    </xf>
    <xf numFmtId="43" fontId="45" fillId="0" borderId="41" xfId="3" applyNumberFormat="1" applyFont="1" applyBorder="1"/>
    <xf numFmtId="0" fontId="45" fillId="0" borderId="1" xfId="3" applyNumberFormat="1" applyFont="1" applyBorder="1"/>
    <xf numFmtId="0" fontId="45" fillId="0" borderId="1" xfId="3" applyNumberFormat="1" applyFont="1" applyBorder="1" applyAlignment="1">
      <alignment vertical="center"/>
    </xf>
    <xf numFmtId="169" fontId="49" fillId="0" borderId="42" xfId="3" applyNumberFormat="1" applyFont="1" applyBorder="1"/>
    <xf numFmtId="2" fontId="48" fillId="8" borderId="41" xfId="3" applyNumberFormat="1" applyFont="1" applyFill="1" applyBorder="1" applyAlignment="1">
      <alignment horizontal="center" vertical="center"/>
    </xf>
    <xf numFmtId="43" fontId="48" fillId="8" borderId="41" xfId="3" applyNumberFormat="1" applyFont="1" applyFill="1" applyBorder="1" applyAlignment="1">
      <alignment horizontal="center"/>
    </xf>
    <xf numFmtId="0" fontId="48" fillId="8" borderId="41" xfId="3" applyNumberFormat="1" applyFont="1" applyFill="1" applyBorder="1" applyAlignment="1">
      <alignment horizontal="center"/>
    </xf>
    <xf numFmtId="43" fontId="47" fillId="0" borderId="1" xfId="3" applyNumberFormat="1" applyFont="1" applyBorder="1"/>
    <xf numFmtId="0" fontId="47" fillId="0" borderId="1" xfId="3" applyNumberFormat="1" applyFont="1" applyBorder="1"/>
    <xf numFmtId="44" fontId="0" fillId="0" borderId="1" xfId="3" applyNumberFormat="1" applyFont="1" applyAlignment="1">
      <alignment horizontal="center"/>
    </xf>
    <xf numFmtId="0" fontId="45" fillId="0" borderId="40" xfId="3" applyNumberFormat="1" applyFont="1" applyBorder="1" applyAlignment="1">
      <alignment horizontal="center"/>
    </xf>
    <xf numFmtId="44" fontId="45" fillId="0" borderId="37" xfId="3" applyNumberFormat="1" applyFont="1" applyBorder="1"/>
    <xf numFmtId="0" fontId="45" fillId="0" borderId="32" xfId="3" applyNumberFormat="1" applyFont="1" applyBorder="1"/>
    <xf numFmtId="43" fontId="45" fillId="0" borderId="35" xfId="3" applyNumberFormat="1" applyFont="1" applyBorder="1"/>
    <xf numFmtId="43" fontId="45" fillId="0" borderId="43" xfId="3" applyNumberFormat="1" applyFont="1" applyBorder="1"/>
    <xf numFmtId="44" fontId="50" fillId="10" borderId="43" xfId="3" applyNumberFormat="1" applyFont="1" applyFill="1" applyBorder="1"/>
    <xf numFmtId="44" fontId="50" fillId="10" borderId="37" xfId="3" applyNumberFormat="1" applyFont="1" applyFill="1" applyBorder="1"/>
    <xf numFmtId="44" fontId="51" fillId="0" borderId="1" xfId="3" applyNumberFormat="1" applyFont="1"/>
    <xf numFmtId="44" fontId="0" fillId="0" borderId="1" xfId="3" applyNumberFormat="1" applyFont="1" applyBorder="1"/>
    <xf numFmtId="4" fontId="48" fillId="8" borderId="39" xfId="3" applyNumberFormat="1" applyFont="1" applyFill="1" applyBorder="1"/>
    <xf numFmtId="4" fontId="45" fillId="0" borderId="41" xfId="3" applyNumberFormat="1" applyFont="1" applyBorder="1" applyAlignment="1">
      <alignment vertical="center"/>
    </xf>
    <xf numFmtId="0" fontId="45" fillId="0" borderId="41" xfId="3" applyNumberFormat="1" applyFont="1" applyBorder="1" applyAlignment="1">
      <alignment horizontal="center"/>
    </xf>
    <xf numFmtId="0" fontId="48" fillId="0" borderId="41" xfId="3" applyNumberFormat="1" applyFont="1" applyBorder="1" applyAlignment="1"/>
    <xf numFmtId="43" fontId="52" fillId="0" borderId="43" xfId="3" applyNumberFormat="1" applyFont="1" applyBorder="1"/>
    <xf numFmtId="43" fontId="47" fillId="0" borderId="43" xfId="3" applyNumberFormat="1" applyFont="1" applyBorder="1"/>
    <xf numFmtId="44" fontId="53" fillId="0" borderId="1" xfId="3" applyNumberFormat="1" applyFont="1" applyFill="1" applyBorder="1"/>
    <xf numFmtId="44" fontId="54" fillId="11" borderId="43" xfId="3" applyNumberFormat="1" applyFont="1" applyFill="1" applyBorder="1"/>
    <xf numFmtId="44" fontId="54" fillId="11" borderId="38" xfId="3" applyNumberFormat="1" applyFont="1" applyFill="1" applyBorder="1"/>
    <xf numFmtId="44" fontId="54" fillId="0" borderId="1" xfId="3" applyNumberFormat="1" applyFont="1"/>
    <xf numFmtId="4" fontId="48" fillId="8" borderId="42" xfId="3" applyNumberFormat="1" applyFont="1" applyFill="1" applyBorder="1" applyAlignment="1">
      <alignment vertical="center"/>
    </xf>
    <xf numFmtId="44" fontId="48" fillId="8" borderId="37" xfId="3" applyNumberFormat="1" applyFont="1" applyFill="1" applyBorder="1"/>
    <xf numFmtId="44" fontId="48" fillId="8" borderId="38" xfId="3" applyNumberFormat="1" applyFont="1" applyFill="1" applyBorder="1"/>
    <xf numFmtId="0" fontId="48" fillId="0" borderId="32" xfId="3" applyNumberFormat="1" applyFont="1" applyBorder="1"/>
    <xf numFmtId="4" fontId="55" fillId="0" borderId="1" xfId="3" applyNumberFormat="1" applyFont="1" applyBorder="1" applyAlignment="1">
      <alignment vertical="center"/>
    </xf>
    <xf numFmtId="168" fontId="48" fillId="7" borderId="39" xfId="3" applyNumberFormat="1" applyFont="1" applyFill="1" applyBorder="1"/>
    <xf numFmtId="44" fontId="48" fillId="7" borderId="33" xfId="3" applyNumberFormat="1" applyFont="1" applyFill="1" applyBorder="1"/>
    <xf numFmtId="44" fontId="48" fillId="7" borderId="34" xfId="3" applyNumberFormat="1" applyFont="1" applyFill="1" applyBorder="1"/>
    <xf numFmtId="0" fontId="45" fillId="0" borderId="41" xfId="3" applyNumberFormat="1" applyFont="1" applyBorder="1" applyAlignment="1"/>
    <xf numFmtId="0" fontId="45" fillId="0" borderId="38" xfId="3" applyNumberFormat="1" applyFont="1" applyBorder="1" applyAlignment="1"/>
    <xf numFmtId="2" fontId="48" fillId="8" borderId="44" xfId="3" applyNumberFormat="1" applyFont="1" applyFill="1" applyBorder="1" applyAlignment="1">
      <alignment horizontal="center" vertical="center"/>
    </xf>
    <xf numFmtId="43" fontId="48" fillId="8" borderId="44" xfId="3" applyNumberFormat="1" applyFont="1" applyFill="1" applyBorder="1" applyAlignment="1">
      <alignment horizontal="center"/>
    </xf>
    <xf numFmtId="0" fontId="48" fillId="8" borderId="44" xfId="3" applyNumberFormat="1" applyFont="1" applyFill="1" applyBorder="1" applyAlignment="1">
      <alignment horizontal="center"/>
    </xf>
    <xf numFmtId="44" fontId="53" fillId="0" borderId="1" xfId="3" applyNumberFormat="1" applyFont="1"/>
    <xf numFmtId="44" fontId="53" fillId="0" borderId="1" xfId="3" applyNumberFormat="1" applyFont="1" applyBorder="1"/>
    <xf numFmtId="44" fontId="50" fillId="0" borderId="1" xfId="3" applyNumberFormat="1" applyFont="1"/>
    <xf numFmtId="44" fontId="50" fillId="0" borderId="1" xfId="3" applyNumberFormat="1" applyFont="1" applyBorder="1"/>
    <xf numFmtId="44" fontId="50" fillId="9" borderId="43" xfId="3" applyNumberFormat="1" applyFont="1" applyFill="1" applyBorder="1"/>
    <xf numFmtId="44" fontId="50" fillId="9" borderId="37" xfId="3" applyNumberFormat="1" applyFont="1" applyFill="1" applyBorder="1"/>
    <xf numFmtId="44" fontId="51" fillId="9" borderId="37" xfId="3" applyNumberFormat="1" applyFont="1" applyFill="1" applyBorder="1" applyAlignment="1"/>
    <xf numFmtId="44" fontId="51" fillId="9" borderId="38" xfId="3" applyNumberFormat="1" applyFont="1" applyFill="1" applyBorder="1" applyAlignment="1"/>
    <xf numFmtId="44" fontId="50" fillId="0" borderId="43" xfId="3" applyNumberFormat="1" applyFont="1" applyFill="1" applyBorder="1"/>
    <xf numFmtId="44" fontId="50" fillId="0" borderId="37" xfId="3" applyNumberFormat="1" applyFont="1" applyFill="1" applyBorder="1"/>
    <xf numFmtId="44" fontId="51" fillId="0" borderId="38" xfId="3" applyNumberFormat="1" applyFont="1" applyFill="1" applyBorder="1" applyAlignment="1"/>
    <xf numFmtId="44" fontId="0" fillId="12" borderId="1" xfId="3" applyNumberFormat="1" applyFont="1" applyFill="1"/>
    <xf numFmtId="0" fontId="56" fillId="0" borderId="1" xfId="9" applyFont="1"/>
    <xf numFmtId="0" fontId="56" fillId="0" borderId="1" xfId="9" applyFont="1" applyAlignment="1">
      <alignment horizontal="left" vertical="top"/>
    </xf>
    <xf numFmtId="0" fontId="56" fillId="0" borderId="41" xfId="9" applyFont="1" applyBorder="1" applyAlignment="1">
      <alignment horizontal="left" vertical="top" wrapText="1"/>
    </xf>
    <xf numFmtId="0" fontId="56" fillId="0" borderId="44" xfId="9" applyNumberFormat="1" applyFont="1" applyBorder="1" applyAlignment="1">
      <alignment horizontal="left" vertical="top" wrapText="1"/>
    </xf>
    <xf numFmtId="0" fontId="56" fillId="0" borderId="45" xfId="9" applyNumberFormat="1" applyFont="1" applyBorder="1" applyAlignment="1">
      <alignment horizontal="left" vertical="top"/>
    </xf>
    <xf numFmtId="0" fontId="56" fillId="13" borderId="1" xfId="9" applyFont="1" applyFill="1" applyAlignment="1">
      <alignment horizontal="left" vertical="top"/>
    </xf>
    <xf numFmtId="0" fontId="56" fillId="13" borderId="1" xfId="9" applyFont="1" applyFill="1"/>
    <xf numFmtId="0" fontId="56" fillId="0" borderId="43" xfId="9" applyFont="1" applyBorder="1" applyAlignment="1">
      <alignment horizontal="left" vertical="top" wrapText="1"/>
    </xf>
    <xf numFmtId="0" fontId="56" fillId="0" borderId="42" xfId="9" applyNumberFormat="1" applyFont="1" applyBorder="1" applyAlignment="1">
      <alignment horizontal="left" vertical="top"/>
    </xf>
    <xf numFmtId="0" fontId="56" fillId="0" borderId="42" xfId="9" applyNumberFormat="1" applyFont="1" applyBorder="1" applyAlignment="1">
      <alignment horizontal="left" vertical="top" wrapText="1"/>
    </xf>
    <xf numFmtId="4" fontId="45" fillId="13" borderId="41" xfId="3" applyNumberFormat="1" applyFont="1" applyFill="1" applyBorder="1" applyAlignment="1">
      <alignment vertical="center"/>
    </xf>
    <xf numFmtId="4" fontId="45" fillId="13" borderId="40" xfId="3" applyNumberFormat="1" applyFont="1" applyFill="1" applyBorder="1" applyAlignment="1">
      <alignment vertical="center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8" fillId="0" borderId="33" xfId="0" applyFont="1" applyBorder="1" applyAlignment="1" applyProtection="1">
      <alignment horizontal="left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8" fillId="0" borderId="33" xfId="0" applyFont="1" applyBorder="1" applyAlignment="1" applyProtection="1">
      <alignment horizontal="left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19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4" fontId="4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4" fillId="0" borderId="0" xfId="0" applyFont="1" applyBorder="1" applyAlignment="1">
      <alignment horizontal="left" vertical="top" wrapText="1"/>
    </xf>
    <xf numFmtId="49" fontId="3" fillId="4" borderId="0" xfId="0" applyNumberFormat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4" fontId="20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0" fillId="2" borderId="0" xfId="1" applyFont="1" applyFill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44" fontId="51" fillId="0" borderId="38" xfId="3" applyNumberFormat="1" applyFont="1" applyFill="1" applyBorder="1" applyAlignment="1"/>
    <xf numFmtId="44" fontId="51" fillId="0" borderId="37" xfId="3" applyNumberFormat="1" applyFont="1" applyFill="1" applyBorder="1" applyAlignment="1"/>
    <xf numFmtId="0" fontId="48" fillId="0" borderId="33" xfId="3" applyNumberFormat="1" applyFont="1" applyBorder="1" applyAlignment="1"/>
    <xf numFmtId="44" fontId="51" fillId="10" borderId="38" xfId="3" applyNumberFormat="1" applyFont="1" applyFill="1" applyBorder="1" applyAlignment="1"/>
    <xf numFmtId="44" fontId="51" fillId="10" borderId="37" xfId="3" applyNumberFormat="1" applyFont="1" applyFill="1" applyBorder="1" applyAlignment="1"/>
  </cellXfs>
  <cellStyles count="10">
    <cellStyle name="Excel Built-in Normal" xfId="3"/>
    <cellStyle name="Hypertextový odkaz" xfId="1" builtinId="8"/>
    <cellStyle name="Hypertextový odkaz 2" xfId="8"/>
    <cellStyle name="Normální" xfId="0" builtinId="0" customBuiltin="1"/>
    <cellStyle name="Normální 2" xfId="2"/>
    <cellStyle name="Normální 3" xfId="4"/>
    <cellStyle name="Normální 4" xfId="6"/>
    <cellStyle name="normální 4 2" xfId="9"/>
    <cellStyle name="Normální 5" xfId="7"/>
    <cellStyle name="Vysvětlující text 2" xf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zpo&#269;ty%202017/003%20Z&#352;%20Chomutov/Z&#352;%20B&#345;ezeneck&#225;/Z&#352;%20B&#345;ezeneck&#225;%204679,%20Chomutov%2010.2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kas/Desktop/Rozpo&#269;ty/17-AA%20-%20Stavebn&#237;%20&#250;pravy%20interi&#233;r%20-%20St&#345;edisko%20voln&#233;ho%20&#269;asu%20Dome&#269;ek%20Chomutov/17220-ZU&#352;_DOME&#268;EK/Z&#225;kladn&#237;%20&#353;kola%20&#352;koln&#237;%201480,%20Chomutov%20-%2011.2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Rekapitulace"/>
      <sheetName val="Zakazka"/>
      <sheetName val="výkresy"/>
      <sheetName val="vyb1"/>
      <sheetName val="vyb2"/>
      <sheetName val="vyb3"/>
    </sheetNames>
    <sheetDataSet>
      <sheetData sheetId="0"/>
      <sheetData sheetId="1" refreshError="1"/>
      <sheetData sheetId="2">
        <row r="8">
          <cell r="O8">
            <v>63116.900626435265</v>
          </cell>
          <cell r="T8" t="str">
            <v>_</v>
          </cell>
        </row>
        <row r="9">
          <cell r="O9">
            <v>4107.3385371107715</v>
          </cell>
          <cell r="T9">
            <v>21</v>
          </cell>
        </row>
        <row r="12">
          <cell r="O12">
            <v>15603.962877629952</v>
          </cell>
          <cell r="T12">
            <v>21</v>
          </cell>
        </row>
        <row r="15">
          <cell r="O15">
            <v>3395.7375080536326</v>
          </cell>
          <cell r="T15">
            <v>21</v>
          </cell>
        </row>
        <row r="18">
          <cell r="O18">
            <v>9094.0966541861198</v>
          </cell>
          <cell r="T18">
            <v>21</v>
          </cell>
        </row>
        <row r="21">
          <cell r="T21" t="str">
            <v>_</v>
          </cell>
        </row>
        <row r="22">
          <cell r="T22" t="str">
            <v>_</v>
          </cell>
        </row>
        <row r="23">
          <cell r="T23" t="str">
            <v>_</v>
          </cell>
        </row>
        <row r="24">
          <cell r="T24" t="str">
            <v>_</v>
          </cell>
        </row>
        <row r="25">
          <cell r="T25" t="str">
            <v>_</v>
          </cell>
        </row>
        <row r="26">
          <cell r="T26" t="str">
            <v>_</v>
          </cell>
        </row>
        <row r="27">
          <cell r="O27">
            <v>3251.5147256728324</v>
          </cell>
          <cell r="T27">
            <v>21</v>
          </cell>
        </row>
        <row r="30">
          <cell r="O30">
            <v>11380.06342384128</v>
          </cell>
          <cell r="T30">
            <v>21</v>
          </cell>
        </row>
        <row r="33">
          <cell r="O33">
            <v>8829.7726572115207</v>
          </cell>
          <cell r="T33">
            <v>21</v>
          </cell>
        </row>
        <row r="36">
          <cell r="O36">
            <v>7454.4142427291508</v>
          </cell>
          <cell r="T36">
            <v>21</v>
          </cell>
        </row>
        <row r="39">
          <cell r="T39" t="str">
            <v>_</v>
          </cell>
        </row>
        <row r="40">
          <cell r="O40">
            <v>7616.3990739123201</v>
          </cell>
          <cell r="T40" t="str">
            <v>_</v>
          </cell>
        </row>
        <row r="41">
          <cell r="O41">
            <v>4436.1799464729602</v>
          </cell>
          <cell r="T41">
            <v>21</v>
          </cell>
        </row>
        <row r="44">
          <cell r="O44">
            <v>2368.7649662976</v>
          </cell>
          <cell r="T44">
            <v>21</v>
          </cell>
        </row>
        <row r="47">
          <cell r="O47">
            <v>311.45416114175998</v>
          </cell>
          <cell r="T47">
            <v>21</v>
          </cell>
        </row>
        <row r="50">
          <cell r="T50" t="str">
            <v>_</v>
          </cell>
        </row>
        <row r="51">
          <cell r="T51" t="str">
            <v>_</v>
          </cell>
        </row>
        <row r="52">
          <cell r="O52">
            <v>500</v>
          </cell>
          <cell r="T52">
            <v>21</v>
          </cell>
        </row>
        <row r="55">
          <cell r="T55" t="str">
            <v>_</v>
          </cell>
        </row>
        <row r="56">
          <cell r="O56">
            <v>2526.5989251394749</v>
          </cell>
          <cell r="T56" t="str">
            <v>_</v>
          </cell>
        </row>
        <row r="57">
          <cell r="O57">
            <v>1544.1247188573377</v>
          </cell>
          <cell r="T57">
            <v>21</v>
          </cell>
        </row>
        <row r="60">
          <cell r="O60">
            <v>239.94968596697984</v>
          </cell>
          <cell r="T60">
            <v>21</v>
          </cell>
        </row>
        <row r="63">
          <cell r="O63">
            <v>25.779718327030892</v>
          </cell>
          <cell r="T63">
            <v>21</v>
          </cell>
        </row>
        <row r="66">
          <cell r="O66">
            <v>111.60394583941599</v>
          </cell>
          <cell r="T66">
            <v>21</v>
          </cell>
        </row>
        <row r="69">
          <cell r="O69">
            <v>43.751982948710392</v>
          </cell>
          <cell r="T69">
            <v>21</v>
          </cell>
        </row>
        <row r="72">
          <cell r="T72" t="str">
            <v>_</v>
          </cell>
        </row>
        <row r="73">
          <cell r="T73" t="str">
            <v>_</v>
          </cell>
        </row>
        <row r="74">
          <cell r="O74">
            <v>561.38887320000003</v>
          </cell>
          <cell r="T74">
            <v>21</v>
          </cell>
        </row>
        <row r="77">
          <cell r="T77" t="str">
            <v>_</v>
          </cell>
        </row>
        <row r="78">
          <cell r="O78">
            <v>6891.2698838433398</v>
          </cell>
          <cell r="T78" t="str">
            <v>_</v>
          </cell>
        </row>
        <row r="79">
          <cell r="O79">
            <v>8.5991787839999994</v>
          </cell>
          <cell r="T79">
            <v>21</v>
          </cell>
        </row>
        <row r="82">
          <cell r="O82">
            <v>230.23607712</v>
          </cell>
          <cell r="T82">
            <v>21</v>
          </cell>
        </row>
        <row r="85">
          <cell r="O85">
            <v>212.17008555200002</v>
          </cell>
          <cell r="T85">
            <v>21</v>
          </cell>
        </row>
        <row r="88">
          <cell r="O88">
            <v>715.91445692800005</v>
          </cell>
          <cell r="T88">
            <v>21</v>
          </cell>
        </row>
        <row r="91">
          <cell r="O91">
            <v>317.84147331200006</v>
          </cell>
          <cell r="T91">
            <v>21</v>
          </cell>
        </row>
        <row r="94">
          <cell r="O94">
            <v>5015.4443637599998</v>
          </cell>
          <cell r="T94">
            <v>21</v>
          </cell>
        </row>
        <row r="97">
          <cell r="O97">
            <v>60.930303839999993</v>
          </cell>
          <cell r="T97">
            <v>21</v>
          </cell>
        </row>
        <row r="100">
          <cell r="O100">
            <v>190.75770647999997</v>
          </cell>
          <cell r="T100">
            <v>21</v>
          </cell>
        </row>
        <row r="103">
          <cell r="O103">
            <v>25.515760049471996</v>
          </cell>
          <cell r="T103">
            <v>21</v>
          </cell>
        </row>
        <row r="106">
          <cell r="O106">
            <v>113.86047801786792</v>
          </cell>
          <cell r="T106">
            <v>21</v>
          </cell>
        </row>
        <row r="109">
          <cell r="T109" t="str">
            <v>_</v>
          </cell>
        </row>
        <row r="110">
          <cell r="O110">
            <v>8078.3210110021109</v>
          </cell>
          <cell r="T110" t="str">
            <v>_</v>
          </cell>
        </row>
        <row r="111">
          <cell r="O111">
            <v>100.416216768</v>
          </cell>
          <cell r="T111">
            <v>21</v>
          </cell>
        </row>
        <row r="114">
          <cell r="O114">
            <v>3085.1693419999997</v>
          </cell>
          <cell r="T114">
            <v>21</v>
          </cell>
        </row>
        <row r="117">
          <cell r="O117">
            <v>735.89747280000006</v>
          </cell>
          <cell r="T117">
            <v>21</v>
          </cell>
        </row>
        <row r="120">
          <cell r="O120">
            <v>1720.8974727999998</v>
          </cell>
          <cell r="T120">
            <v>21</v>
          </cell>
        </row>
        <row r="123">
          <cell r="O123">
            <v>60.194251488000006</v>
          </cell>
          <cell r="T123">
            <v>21</v>
          </cell>
        </row>
        <row r="126">
          <cell r="O126">
            <v>1700.0348320000001</v>
          </cell>
          <cell r="T126">
            <v>21</v>
          </cell>
        </row>
        <row r="129">
          <cell r="O129">
            <v>10.540928832000001</v>
          </cell>
          <cell r="T129">
            <v>21</v>
          </cell>
        </row>
        <row r="132">
          <cell r="O132">
            <v>253.62368008000001</v>
          </cell>
          <cell r="T132">
            <v>21</v>
          </cell>
        </row>
        <row r="135">
          <cell r="O135">
            <v>372.02506863999997</v>
          </cell>
          <cell r="T135">
            <v>21</v>
          </cell>
        </row>
        <row r="138">
          <cell r="O138">
            <v>16.928923383998033</v>
          </cell>
          <cell r="T138">
            <v>21</v>
          </cell>
        </row>
        <row r="141">
          <cell r="O141">
            <v>22.592822210112004</v>
          </cell>
          <cell r="T141">
            <v>21</v>
          </cell>
        </row>
        <row r="144">
          <cell r="T144" t="str">
            <v>_</v>
          </cell>
        </row>
        <row r="145">
          <cell r="O145">
            <v>2272.8335622145819</v>
          </cell>
          <cell r="T145" t="str">
            <v>_</v>
          </cell>
        </row>
        <row r="146">
          <cell r="O146">
            <v>275.47115013120003</v>
          </cell>
          <cell r="T146">
            <v>21</v>
          </cell>
        </row>
        <row r="149">
          <cell r="O149">
            <v>248.82805457280006</v>
          </cell>
          <cell r="T149">
            <v>21</v>
          </cell>
        </row>
        <row r="152">
          <cell r="O152">
            <v>432.50911257600001</v>
          </cell>
          <cell r="T152">
            <v>21</v>
          </cell>
        </row>
        <row r="155">
          <cell r="O155">
            <v>650.37673709568003</v>
          </cell>
          <cell r="T155">
            <v>21</v>
          </cell>
        </row>
        <row r="158">
          <cell r="T158" t="str">
            <v>_</v>
          </cell>
        </row>
        <row r="159">
          <cell r="T159" t="str">
            <v>_</v>
          </cell>
        </row>
        <row r="160">
          <cell r="O160">
            <v>615.41768590848017</v>
          </cell>
          <cell r="T160">
            <v>21</v>
          </cell>
        </row>
        <row r="163">
          <cell r="O163">
            <v>50.230821930422017</v>
          </cell>
          <cell r="T163">
            <v>21</v>
          </cell>
        </row>
        <row r="166">
          <cell r="T166" t="str">
            <v>_</v>
          </cell>
        </row>
        <row r="167">
          <cell r="O167">
            <v>3735.2798289267112</v>
          </cell>
          <cell r="T167" t="str">
            <v>_</v>
          </cell>
        </row>
        <row r="168">
          <cell r="O168">
            <v>169.99623432960004</v>
          </cell>
          <cell r="T168">
            <v>21</v>
          </cell>
        </row>
        <row r="171">
          <cell r="O171">
            <v>20.928055680000007</v>
          </cell>
          <cell r="T171">
            <v>21</v>
          </cell>
        </row>
        <row r="174">
          <cell r="O174">
            <v>30.513215039999999</v>
          </cell>
          <cell r="T174">
            <v>21</v>
          </cell>
        </row>
        <row r="177">
          <cell r="O177">
            <v>572.40429455999993</v>
          </cell>
          <cell r="T177">
            <v>21</v>
          </cell>
        </row>
        <row r="180">
          <cell r="O180">
            <v>2150</v>
          </cell>
          <cell r="T180">
            <v>21</v>
          </cell>
        </row>
        <row r="183">
          <cell r="O183">
            <v>627</v>
          </cell>
          <cell r="T183">
            <v>21</v>
          </cell>
        </row>
        <row r="186">
          <cell r="O186">
            <v>137</v>
          </cell>
          <cell r="T186">
            <v>21</v>
          </cell>
        </row>
        <row r="189">
          <cell r="O189">
            <v>27.438029317111042</v>
          </cell>
          <cell r="T189">
            <v>21</v>
          </cell>
        </row>
        <row r="192">
          <cell r="T192" t="str">
            <v>_</v>
          </cell>
        </row>
        <row r="193">
          <cell r="O193">
            <v>2111.5536994131198</v>
          </cell>
          <cell r="T193" t="str">
            <v>_</v>
          </cell>
        </row>
        <row r="194">
          <cell r="O194">
            <v>23.427429119999999</v>
          </cell>
          <cell r="T194">
            <v>21</v>
          </cell>
        </row>
        <row r="197">
          <cell r="O197">
            <v>2060</v>
          </cell>
          <cell r="T197">
            <v>21</v>
          </cell>
        </row>
        <row r="200">
          <cell r="O200">
            <v>28.126270293120001</v>
          </cell>
          <cell r="T200">
            <v>21</v>
          </cell>
        </row>
        <row r="203">
          <cell r="T203" t="str">
            <v>_</v>
          </cell>
        </row>
        <row r="204">
          <cell r="O204">
            <v>139.38192757224576</v>
          </cell>
          <cell r="T204" t="str">
            <v>_</v>
          </cell>
        </row>
        <row r="205">
          <cell r="O205">
            <v>40.623788390400001</v>
          </cell>
          <cell r="T205">
            <v>21</v>
          </cell>
        </row>
        <row r="208">
          <cell r="O208">
            <v>97.119</v>
          </cell>
          <cell r="T208">
            <v>21</v>
          </cell>
        </row>
        <row r="211">
          <cell r="O211">
            <v>1.6391391818457599</v>
          </cell>
          <cell r="T211">
            <v>21</v>
          </cell>
        </row>
        <row r="214">
          <cell r="T214" t="str">
            <v>_</v>
          </cell>
        </row>
        <row r="215">
          <cell r="O215">
            <v>105977.12152137721</v>
          </cell>
          <cell r="T215" t="str">
            <v>_</v>
          </cell>
        </row>
        <row r="216">
          <cell r="O216">
            <v>5000</v>
          </cell>
          <cell r="T216">
            <v>21</v>
          </cell>
        </row>
        <row r="219">
          <cell r="O219">
            <v>5751.1063272095998</v>
          </cell>
          <cell r="T219">
            <v>21</v>
          </cell>
        </row>
        <row r="222">
          <cell r="O222">
            <v>299.41785740160003</v>
          </cell>
          <cell r="T222">
            <v>21</v>
          </cell>
        </row>
        <row r="225">
          <cell r="O225">
            <v>583.59117696767998</v>
          </cell>
          <cell r="T225">
            <v>21</v>
          </cell>
        </row>
        <row r="228">
          <cell r="O228">
            <v>7726.5296938022402</v>
          </cell>
          <cell r="T228">
            <v>21</v>
          </cell>
        </row>
        <row r="231">
          <cell r="O231">
            <v>2311.3521511987205</v>
          </cell>
          <cell r="T231">
            <v>21</v>
          </cell>
        </row>
        <row r="234">
          <cell r="T234" t="str">
            <v>_</v>
          </cell>
        </row>
        <row r="235">
          <cell r="T235" t="str">
            <v>_</v>
          </cell>
        </row>
        <row r="236">
          <cell r="O236">
            <v>3629.8679999999999</v>
          </cell>
          <cell r="T236">
            <v>21</v>
          </cell>
        </row>
        <row r="239">
          <cell r="O239">
            <v>10824.059834231039</v>
          </cell>
          <cell r="T239">
            <v>21</v>
          </cell>
        </row>
        <row r="242">
          <cell r="O242">
            <v>45560.394</v>
          </cell>
          <cell r="T242">
            <v>21</v>
          </cell>
        </row>
        <row r="245">
          <cell r="O245">
            <v>2573.7772192272</v>
          </cell>
          <cell r="T245">
            <v>21</v>
          </cell>
        </row>
        <row r="248">
          <cell r="T248" t="str">
            <v>_</v>
          </cell>
        </row>
        <row r="249">
          <cell r="T249" t="str">
            <v>_</v>
          </cell>
        </row>
        <row r="250">
          <cell r="O250">
            <v>1629.43897027968</v>
          </cell>
          <cell r="T250">
            <v>21</v>
          </cell>
        </row>
        <row r="253">
          <cell r="O253">
            <v>19686.397745750401</v>
          </cell>
          <cell r="T253">
            <v>21</v>
          </cell>
        </row>
        <row r="256">
          <cell r="O256">
            <v>401.18854530905907</v>
          </cell>
          <cell r="T256">
            <v>21</v>
          </cell>
        </row>
        <row r="259">
          <cell r="T259" t="str">
            <v>_</v>
          </cell>
        </row>
        <row r="260">
          <cell r="O260">
            <v>3721.6732143792724</v>
          </cell>
          <cell r="T260" t="str">
            <v>_</v>
          </cell>
        </row>
        <row r="261">
          <cell r="O261">
            <v>981.60335771635209</v>
          </cell>
          <cell r="T261">
            <v>21</v>
          </cell>
        </row>
        <row r="264">
          <cell r="T264" t="str">
            <v>_</v>
          </cell>
        </row>
        <row r="265">
          <cell r="T265" t="str">
            <v>_</v>
          </cell>
        </row>
        <row r="266">
          <cell r="O266">
            <v>1177.1759999999999</v>
          </cell>
          <cell r="T266">
            <v>21</v>
          </cell>
        </row>
        <row r="269">
          <cell r="O269">
            <v>567.10367396927995</v>
          </cell>
          <cell r="T269">
            <v>21</v>
          </cell>
        </row>
        <row r="272">
          <cell r="O272">
            <v>119.87557335936</v>
          </cell>
          <cell r="T272">
            <v>21</v>
          </cell>
        </row>
        <row r="275">
          <cell r="O275">
            <v>501.95584946572802</v>
          </cell>
          <cell r="T275">
            <v>21</v>
          </cell>
        </row>
        <row r="278">
          <cell r="O278">
            <v>112.59512933759999</v>
          </cell>
          <cell r="T278">
            <v>21</v>
          </cell>
        </row>
        <row r="281">
          <cell r="O281">
            <v>70.034832000000009</v>
          </cell>
          <cell r="T281">
            <v>21</v>
          </cell>
        </row>
        <row r="284">
          <cell r="O284">
            <v>42.020899199999995</v>
          </cell>
          <cell r="T284">
            <v>21</v>
          </cell>
        </row>
        <row r="287">
          <cell r="O287">
            <v>47.939368199999997</v>
          </cell>
          <cell r="T287">
            <v>21</v>
          </cell>
        </row>
        <row r="290">
          <cell r="O290">
            <v>101.36853113095295</v>
          </cell>
          <cell r="T290">
            <v>21</v>
          </cell>
        </row>
        <row r="293">
          <cell r="T293" t="str">
            <v>_</v>
          </cell>
        </row>
        <row r="294">
          <cell r="O294">
            <v>5370.7755706076805</v>
          </cell>
          <cell r="T294" t="str">
            <v>_</v>
          </cell>
        </row>
        <row r="295">
          <cell r="O295">
            <v>624.52781322240003</v>
          </cell>
          <cell r="T295">
            <v>21</v>
          </cell>
        </row>
        <row r="298">
          <cell r="O298">
            <v>43.640572415999998</v>
          </cell>
          <cell r="T298">
            <v>21</v>
          </cell>
        </row>
        <row r="301">
          <cell r="O301">
            <v>117.61238842304</v>
          </cell>
          <cell r="T301">
            <v>21</v>
          </cell>
        </row>
        <row r="304">
          <cell r="T304" t="str">
            <v>_</v>
          </cell>
        </row>
        <row r="305">
          <cell r="T305" t="str">
            <v>_</v>
          </cell>
        </row>
        <row r="306">
          <cell r="O306">
            <v>103.91205477296</v>
          </cell>
          <cell r="T306">
            <v>21</v>
          </cell>
        </row>
        <row r="309">
          <cell r="O309">
            <v>106.40307015632001</v>
          </cell>
          <cell r="T309">
            <v>21</v>
          </cell>
        </row>
        <row r="312">
          <cell r="O312">
            <v>77.700419073760003</v>
          </cell>
          <cell r="T312">
            <v>21</v>
          </cell>
        </row>
        <row r="315">
          <cell r="O315">
            <v>4.2263823940800007</v>
          </cell>
          <cell r="T315">
            <v>21</v>
          </cell>
        </row>
        <row r="318">
          <cell r="O318">
            <v>860.26240829952019</v>
          </cell>
          <cell r="T318">
            <v>21</v>
          </cell>
        </row>
        <row r="321">
          <cell r="O321">
            <v>1902.1755132518399</v>
          </cell>
          <cell r="T321">
            <v>21</v>
          </cell>
        </row>
        <row r="324">
          <cell r="O324">
            <v>1530.3149485977599</v>
          </cell>
          <cell r="T324">
            <v>21</v>
          </cell>
        </row>
        <row r="327">
          <cell r="T327" t="str">
            <v>_</v>
          </cell>
        </row>
        <row r="328">
          <cell r="O328">
            <v>15512.774989791458</v>
          </cell>
          <cell r="T328" t="str">
            <v>_</v>
          </cell>
        </row>
        <row r="329">
          <cell r="O329">
            <v>3540.7332495778173</v>
          </cell>
          <cell r="T329">
            <v>21</v>
          </cell>
        </row>
        <row r="332">
          <cell r="T332" t="str">
            <v>_</v>
          </cell>
        </row>
        <row r="333">
          <cell r="T333" t="str">
            <v>_</v>
          </cell>
        </row>
        <row r="334">
          <cell r="T334" t="str">
            <v>_</v>
          </cell>
        </row>
        <row r="335">
          <cell r="O335">
            <v>573.21224714234882</v>
          </cell>
          <cell r="T335">
            <v>21</v>
          </cell>
        </row>
        <row r="338">
          <cell r="O338">
            <v>225.59943068006402</v>
          </cell>
          <cell r="T338">
            <v>21</v>
          </cell>
        </row>
        <row r="341">
          <cell r="O341">
            <v>45.494459999999997</v>
          </cell>
          <cell r="T341">
            <v>21</v>
          </cell>
        </row>
        <row r="344">
          <cell r="O344">
            <v>5365.7629833654155</v>
          </cell>
          <cell r="T344">
            <v>21</v>
          </cell>
        </row>
        <row r="347">
          <cell r="T347" t="str">
            <v>_</v>
          </cell>
        </row>
        <row r="348">
          <cell r="T348" t="str">
            <v>_</v>
          </cell>
        </row>
        <row r="349">
          <cell r="T349" t="str">
            <v>_</v>
          </cell>
        </row>
        <row r="350">
          <cell r="T350" t="str">
            <v>_</v>
          </cell>
        </row>
        <row r="351">
          <cell r="O351">
            <v>2952.1770588614595</v>
          </cell>
          <cell r="T351">
            <v>21</v>
          </cell>
        </row>
        <row r="354">
          <cell r="O354">
            <v>2809.7955601643516</v>
          </cell>
          <cell r="T354">
            <v>21</v>
          </cell>
        </row>
        <row r="357">
          <cell r="T357" t="str">
            <v>_</v>
          </cell>
        </row>
        <row r="358">
          <cell r="T358" t="str">
            <v>_</v>
          </cell>
        </row>
        <row r="359">
          <cell r="T359" t="str">
            <v>_</v>
          </cell>
        </row>
        <row r="360">
          <cell r="T360" t="str">
            <v>_</v>
          </cell>
        </row>
        <row r="361">
          <cell r="O361">
            <v>103877.30312216032</v>
          </cell>
          <cell r="T361" t="str">
            <v>_</v>
          </cell>
        </row>
        <row r="362">
          <cell r="O362">
            <v>11523.881359504001</v>
          </cell>
          <cell r="T362" t="str">
            <v>_</v>
          </cell>
        </row>
        <row r="363">
          <cell r="O363">
            <v>1607.8112032639999</v>
          </cell>
          <cell r="T363">
            <v>21</v>
          </cell>
        </row>
        <row r="366">
          <cell r="O366">
            <v>3445.52434984</v>
          </cell>
          <cell r="T366">
            <v>21</v>
          </cell>
        </row>
        <row r="369">
          <cell r="O369">
            <v>1443.7683561600002</v>
          </cell>
          <cell r="T369">
            <v>21</v>
          </cell>
        </row>
        <row r="372">
          <cell r="O372">
            <v>1340.5092518399999</v>
          </cell>
          <cell r="T372">
            <v>21</v>
          </cell>
        </row>
        <row r="375">
          <cell r="O375">
            <v>3686.2681984000005</v>
          </cell>
          <cell r="T375">
            <v>21</v>
          </cell>
        </row>
        <row r="378">
          <cell r="T378" t="str">
            <v>_</v>
          </cell>
        </row>
        <row r="379">
          <cell r="O379">
            <v>43759.630790591997</v>
          </cell>
          <cell r="T379" t="str">
            <v>_</v>
          </cell>
        </row>
        <row r="380">
          <cell r="O380">
            <v>9671.4613632000001</v>
          </cell>
          <cell r="T380">
            <v>21</v>
          </cell>
        </row>
        <row r="383">
          <cell r="O383">
            <v>1071.19119744</v>
          </cell>
          <cell r="T383">
            <v>21</v>
          </cell>
        </row>
        <row r="386">
          <cell r="O386">
            <v>2837.592576</v>
          </cell>
          <cell r="T386">
            <v>21</v>
          </cell>
        </row>
        <row r="389">
          <cell r="O389">
            <v>223.03477555200004</v>
          </cell>
          <cell r="T389">
            <v>21</v>
          </cell>
        </row>
        <row r="392">
          <cell r="O392">
            <v>14256.350878399999</v>
          </cell>
          <cell r="T392">
            <v>21</v>
          </cell>
        </row>
        <row r="395">
          <cell r="O395">
            <v>9000</v>
          </cell>
          <cell r="T395">
            <v>21</v>
          </cell>
        </row>
        <row r="398">
          <cell r="O398">
            <v>1900</v>
          </cell>
          <cell r="T398">
            <v>21</v>
          </cell>
        </row>
        <row r="401">
          <cell r="O401">
            <v>4800</v>
          </cell>
          <cell r="T401">
            <v>21</v>
          </cell>
        </row>
        <row r="404">
          <cell r="T404" t="str">
            <v>_</v>
          </cell>
        </row>
        <row r="405">
          <cell r="O405">
            <v>6788.2457056835074</v>
          </cell>
          <cell r="T405" t="str">
            <v>_</v>
          </cell>
        </row>
        <row r="406">
          <cell r="O406">
            <v>557.37370031616001</v>
          </cell>
          <cell r="T406">
            <v>21</v>
          </cell>
        </row>
        <row r="409">
          <cell r="O409">
            <v>437.79889305035516</v>
          </cell>
          <cell r="T409">
            <v>21</v>
          </cell>
        </row>
        <row r="412">
          <cell r="O412">
            <v>114.90225705503998</v>
          </cell>
          <cell r="T412">
            <v>21</v>
          </cell>
        </row>
        <row r="415">
          <cell r="O415">
            <v>100.190855261952</v>
          </cell>
          <cell r="T415">
            <v>21</v>
          </cell>
        </row>
        <row r="418">
          <cell r="O418">
            <v>577.98</v>
          </cell>
          <cell r="T418">
            <v>21</v>
          </cell>
        </row>
        <row r="421">
          <cell r="O421">
            <v>5000</v>
          </cell>
          <cell r="T421">
            <v>21</v>
          </cell>
        </row>
        <row r="424">
          <cell r="T424" t="str">
            <v>_</v>
          </cell>
        </row>
        <row r="425">
          <cell r="O425">
            <v>496.5452663808</v>
          </cell>
          <cell r="T425" t="str">
            <v>_</v>
          </cell>
        </row>
        <row r="426">
          <cell r="O426">
            <v>496.5452663808</v>
          </cell>
          <cell r="T426">
            <v>21</v>
          </cell>
        </row>
        <row r="429">
          <cell r="T429" t="str">
            <v>_</v>
          </cell>
        </row>
        <row r="430">
          <cell r="O430">
            <v>41309</v>
          </cell>
          <cell r="T430" t="str">
            <v>_</v>
          </cell>
        </row>
        <row r="431">
          <cell r="O431">
            <v>4000</v>
          </cell>
          <cell r="T431">
            <v>21</v>
          </cell>
        </row>
        <row r="434">
          <cell r="O434">
            <v>1350</v>
          </cell>
          <cell r="T434">
            <v>21</v>
          </cell>
        </row>
        <row r="437">
          <cell r="O437">
            <v>6250</v>
          </cell>
          <cell r="T437">
            <v>21</v>
          </cell>
        </row>
        <row r="440">
          <cell r="O440">
            <v>975</v>
          </cell>
          <cell r="T440">
            <v>21</v>
          </cell>
        </row>
        <row r="443">
          <cell r="O443">
            <v>1000</v>
          </cell>
          <cell r="T443">
            <v>21</v>
          </cell>
        </row>
        <row r="446">
          <cell r="O446">
            <v>400</v>
          </cell>
          <cell r="T446">
            <v>21</v>
          </cell>
        </row>
        <row r="449">
          <cell r="O449">
            <v>900</v>
          </cell>
          <cell r="T449">
            <v>21</v>
          </cell>
        </row>
        <row r="452">
          <cell r="O452">
            <v>1140</v>
          </cell>
          <cell r="T452">
            <v>21</v>
          </cell>
        </row>
        <row r="455">
          <cell r="O455">
            <v>600</v>
          </cell>
          <cell r="T455">
            <v>21</v>
          </cell>
        </row>
        <row r="458">
          <cell r="O458">
            <v>4700</v>
          </cell>
          <cell r="T458">
            <v>21</v>
          </cell>
        </row>
        <row r="461">
          <cell r="O461">
            <v>3960</v>
          </cell>
          <cell r="T461">
            <v>21</v>
          </cell>
        </row>
        <row r="464">
          <cell r="O464">
            <v>1980</v>
          </cell>
          <cell r="T464">
            <v>21</v>
          </cell>
        </row>
        <row r="467">
          <cell r="O467">
            <v>300</v>
          </cell>
          <cell r="T467">
            <v>21</v>
          </cell>
        </row>
        <row r="470">
          <cell r="O470">
            <v>160</v>
          </cell>
          <cell r="T470">
            <v>21</v>
          </cell>
        </row>
        <row r="473">
          <cell r="O473">
            <v>75</v>
          </cell>
          <cell r="T473">
            <v>21</v>
          </cell>
        </row>
        <row r="476">
          <cell r="O476">
            <v>214</v>
          </cell>
          <cell r="T476">
            <v>21</v>
          </cell>
        </row>
        <row r="479">
          <cell r="O479">
            <v>2400</v>
          </cell>
          <cell r="T479">
            <v>21</v>
          </cell>
        </row>
        <row r="482">
          <cell r="O482">
            <v>3450</v>
          </cell>
          <cell r="T482">
            <v>21</v>
          </cell>
        </row>
        <row r="485">
          <cell r="O485">
            <v>180</v>
          </cell>
          <cell r="T485">
            <v>21</v>
          </cell>
        </row>
        <row r="488">
          <cell r="O488">
            <v>1275</v>
          </cell>
          <cell r="T488">
            <v>21</v>
          </cell>
        </row>
        <row r="491">
          <cell r="O491">
            <v>6000</v>
          </cell>
          <cell r="T491">
            <v>21</v>
          </cell>
        </row>
        <row r="494">
          <cell r="T494" t="str">
            <v>_</v>
          </cell>
        </row>
        <row r="495">
          <cell r="T495" t="str">
            <v>_</v>
          </cell>
        </row>
        <row r="496">
          <cell r="O496">
            <v>212710.29960456045</v>
          </cell>
          <cell r="T496" t="str">
            <v>_</v>
          </cell>
        </row>
        <row r="497">
          <cell r="O497">
            <v>54479.953690403003</v>
          </cell>
          <cell r="T497" t="str">
            <v>_</v>
          </cell>
        </row>
        <row r="498">
          <cell r="O498">
            <v>3091.0418393304194</v>
          </cell>
          <cell r="T498">
            <v>21</v>
          </cell>
        </row>
        <row r="501">
          <cell r="O501">
            <v>11743.006250476032</v>
          </cell>
          <cell r="T501">
            <v>21</v>
          </cell>
        </row>
        <row r="504">
          <cell r="O504">
            <v>2555.5153581669124</v>
          </cell>
          <cell r="T504">
            <v>21</v>
          </cell>
        </row>
        <row r="507">
          <cell r="O507">
            <v>7061.7642634630465</v>
          </cell>
          <cell r="T507">
            <v>21</v>
          </cell>
        </row>
        <row r="510">
          <cell r="T510" t="str">
            <v>_</v>
          </cell>
        </row>
        <row r="511">
          <cell r="T511" t="str">
            <v>_</v>
          </cell>
        </row>
        <row r="512">
          <cell r="T512" t="str">
            <v>_</v>
          </cell>
        </row>
        <row r="513">
          <cell r="T513" t="str">
            <v>_</v>
          </cell>
        </row>
        <row r="514">
          <cell r="T514" t="str">
            <v>_</v>
          </cell>
        </row>
        <row r="515">
          <cell r="T515" t="str">
            <v>_</v>
          </cell>
        </row>
        <row r="516">
          <cell r="O516">
            <v>3158.2113334780165</v>
          </cell>
          <cell r="T516">
            <v>21</v>
          </cell>
        </row>
        <row r="519">
          <cell r="O519">
            <v>11053.508383984641</v>
          </cell>
          <cell r="T519">
            <v>21</v>
          </cell>
        </row>
        <row r="522">
          <cell r="O522">
            <v>8576.3991341817618</v>
          </cell>
          <cell r="T522">
            <v>21</v>
          </cell>
        </row>
        <row r="525">
          <cell r="O525">
            <v>7240.5071273221756</v>
          </cell>
          <cell r="T525">
            <v>21</v>
          </cell>
        </row>
        <row r="528">
          <cell r="T528" t="str">
            <v>_</v>
          </cell>
        </row>
        <row r="529">
          <cell r="O529">
            <v>7421.1287160550391</v>
          </cell>
          <cell r="T529" t="str">
            <v>_</v>
          </cell>
        </row>
        <row r="530">
          <cell r="O530">
            <v>4308.8821568844796</v>
          </cell>
          <cell r="T530">
            <v>21</v>
          </cell>
        </row>
        <row r="533">
          <cell r="O533">
            <v>2300.7923980288001</v>
          </cell>
          <cell r="T533">
            <v>21</v>
          </cell>
        </row>
        <row r="536">
          <cell r="O536">
            <v>311.45416114175998</v>
          </cell>
          <cell r="T536">
            <v>21</v>
          </cell>
        </row>
        <row r="539">
          <cell r="T539" t="str">
            <v>_</v>
          </cell>
        </row>
        <row r="540">
          <cell r="T540" t="str">
            <v>_</v>
          </cell>
        </row>
        <row r="541">
          <cell r="O541">
            <v>500</v>
          </cell>
          <cell r="T541">
            <v>21</v>
          </cell>
        </row>
        <row r="544">
          <cell r="T544" t="str">
            <v>_</v>
          </cell>
        </row>
        <row r="545">
          <cell r="O545">
            <v>2280.8825868542135</v>
          </cell>
          <cell r="T545" t="str">
            <v>_</v>
          </cell>
        </row>
        <row r="546">
          <cell r="O546">
            <v>1323.2798960722901</v>
          </cell>
          <cell r="T546">
            <v>21</v>
          </cell>
        </row>
        <row r="549">
          <cell r="O549">
            <v>233.86497132559842</v>
          </cell>
          <cell r="T549">
            <v>21</v>
          </cell>
        </row>
        <row r="552">
          <cell r="O552">
            <v>25.125988654816357</v>
          </cell>
          <cell r="T552">
            <v>21</v>
          </cell>
        </row>
        <row r="555">
          <cell r="O555">
            <v>108.7738601881329</v>
          </cell>
          <cell r="T555">
            <v>21</v>
          </cell>
        </row>
        <row r="558">
          <cell r="O558">
            <v>42.684861413375998</v>
          </cell>
          <cell r="T558">
            <v>21</v>
          </cell>
        </row>
        <row r="561">
          <cell r="T561" t="str">
            <v>_</v>
          </cell>
        </row>
        <row r="562">
          <cell r="T562" t="str">
            <v>_</v>
          </cell>
        </row>
        <row r="563">
          <cell r="O563">
            <v>547.15300919999993</v>
          </cell>
          <cell r="T563">
            <v>21</v>
          </cell>
        </row>
        <row r="566">
          <cell r="T566" t="str">
            <v>_</v>
          </cell>
        </row>
        <row r="567">
          <cell r="O567">
            <v>6891.2698838433398</v>
          </cell>
          <cell r="T567" t="str">
            <v>_</v>
          </cell>
        </row>
        <row r="568">
          <cell r="O568">
            <v>8.5991787839999994</v>
          </cell>
          <cell r="T568">
            <v>21</v>
          </cell>
        </row>
        <row r="571">
          <cell r="O571">
            <v>230.23607712</v>
          </cell>
          <cell r="T571">
            <v>21</v>
          </cell>
        </row>
        <row r="574">
          <cell r="O574">
            <v>212.17008555200002</v>
          </cell>
          <cell r="T574">
            <v>21</v>
          </cell>
        </row>
        <row r="577">
          <cell r="O577">
            <v>715.91445692800005</v>
          </cell>
          <cell r="T577">
            <v>21</v>
          </cell>
        </row>
        <row r="580">
          <cell r="O580">
            <v>317.84147331200006</v>
          </cell>
          <cell r="T580">
            <v>21</v>
          </cell>
        </row>
        <row r="583">
          <cell r="O583">
            <v>5015.4443637599998</v>
          </cell>
          <cell r="T583">
            <v>21</v>
          </cell>
        </row>
        <row r="586">
          <cell r="O586">
            <v>60.930303839999993</v>
          </cell>
          <cell r="T586">
            <v>21</v>
          </cell>
        </row>
        <row r="589">
          <cell r="O589">
            <v>190.75770647999997</v>
          </cell>
          <cell r="T589">
            <v>21</v>
          </cell>
        </row>
        <row r="592">
          <cell r="O592">
            <v>25.515760049471996</v>
          </cell>
          <cell r="T592">
            <v>21</v>
          </cell>
        </row>
        <row r="595">
          <cell r="O595">
            <v>113.86047801786792</v>
          </cell>
          <cell r="T595">
            <v>21</v>
          </cell>
        </row>
        <row r="598">
          <cell r="T598" t="str">
            <v>_</v>
          </cell>
        </row>
        <row r="599">
          <cell r="O599">
            <v>8078.3210110021109</v>
          </cell>
          <cell r="T599" t="str">
            <v>_</v>
          </cell>
        </row>
        <row r="600">
          <cell r="O600">
            <v>100.416216768</v>
          </cell>
          <cell r="T600">
            <v>21</v>
          </cell>
        </row>
        <row r="603">
          <cell r="O603">
            <v>3085.1693419999997</v>
          </cell>
          <cell r="T603">
            <v>21</v>
          </cell>
        </row>
        <row r="606">
          <cell r="O606">
            <v>735.89747280000006</v>
          </cell>
          <cell r="T606">
            <v>21</v>
          </cell>
        </row>
        <row r="609">
          <cell r="O609">
            <v>1720.8974727999998</v>
          </cell>
          <cell r="T609">
            <v>21</v>
          </cell>
        </row>
        <row r="612">
          <cell r="O612">
            <v>60.194251488000006</v>
          </cell>
          <cell r="T612">
            <v>21</v>
          </cell>
        </row>
        <row r="615">
          <cell r="O615">
            <v>1700.0348320000001</v>
          </cell>
          <cell r="T615">
            <v>21</v>
          </cell>
        </row>
        <row r="618">
          <cell r="O618">
            <v>10.540928832000001</v>
          </cell>
          <cell r="T618">
            <v>21</v>
          </cell>
        </row>
        <row r="621">
          <cell r="O621">
            <v>253.62368008000001</v>
          </cell>
          <cell r="T621">
            <v>21</v>
          </cell>
        </row>
        <row r="624">
          <cell r="O624">
            <v>372.02506863999997</v>
          </cell>
          <cell r="T624">
            <v>21</v>
          </cell>
        </row>
        <row r="627">
          <cell r="O627">
            <v>16.928923383998033</v>
          </cell>
          <cell r="T627">
            <v>21</v>
          </cell>
        </row>
        <row r="630">
          <cell r="O630">
            <v>22.592822210112004</v>
          </cell>
          <cell r="T630">
            <v>21</v>
          </cell>
        </row>
        <row r="633">
          <cell r="T633" t="str">
            <v>_</v>
          </cell>
        </row>
        <row r="634">
          <cell r="O634">
            <v>2272.8335622145819</v>
          </cell>
          <cell r="T634" t="str">
            <v>_</v>
          </cell>
        </row>
        <row r="635">
          <cell r="O635">
            <v>275.47115013120003</v>
          </cell>
          <cell r="T635">
            <v>21</v>
          </cell>
        </row>
        <row r="638">
          <cell r="O638">
            <v>248.82805457280006</v>
          </cell>
          <cell r="T638">
            <v>21</v>
          </cell>
        </row>
        <row r="641">
          <cell r="O641">
            <v>432.50911257600001</v>
          </cell>
          <cell r="T641">
            <v>21</v>
          </cell>
        </row>
        <row r="644">
          <cell r="O644">
            <v>650.37673709568003</v>
          </cell>
          <cell r="T644">
            <v>21</v>
          </cell>
        </row>
        <row r="647">
          <cell r="T647" t="str">
            <v>_</v>
          </cell>
        </row>
        <row r="648">
          <cell r="T648" t="str">
            <v>_</v>
          </cell>
        </row>
        <row r="649">
          <cell r="O649">
            <v>615.41768590848017</v>
          </cell>
          <cell r="T649">
            <v>21</v>
          </cell>
        </row>
        <row r="652">
          <cell r="O652">
            <v>50.230821930422017</v>
          </cell>
          <cell r="T652">
            <v>21</v>
          </cell>
        </row>
        <row r="655">
          <cell r="T655" t="str">
            <v>_</v>
          </cell>
        </row>
        <row r="656">
          <cell r="O656">
            <v>3735.2798289267112</v>
          </cell>
          <cell r="T656" t="str">
            <v>_</v>
          </cell>
        </row>
        <row r="657">
          <cell r="O657">
            <v>169.99623432960004</v>
          </cell>
          <cell r="T657">
            <v>21</v>
          </cell>
        </row>
        <row r="660">
          <cell r="O660">
            <v>20.928055680000007</v>
          </cell>
          <cell r="T660">
            <v>21</v>
          </cell>
        </row>
        <row r="663">
          <cell r="O663">
            <v>30.513215039999999</v>
          </cell>
          <cell r="T663">
            <v>21</v>
          </cell>
        </row>
        <row r="666">
          <cell r="O666">
            <v>572.40429455999993</v>
          </cell>
          <cell r="T666">
            <v>21</v>
          </cell>
        </row>
        <row r="669">
          <cell r="O669">
            <v>2150</v>
          </cell>
          <cell r="T669">
            <v>21</v>
          </cell>
        </row>
        <row r="672">
          <cell r="O672">
            <v>627</v>
          </cell>
          <cell r="T672">
            <v>21</v>
          </cell>
        </row>
        <row r="675">
          <cell r="O675">
            <v>137</v>
          </cell>
          <cell r="T675">
            <v>21</v>
          </cell>
        </row>
        <row r="678">
          <cell r="O678">
            <v>27.438029317111042</v>
          </cell>
          <cell r="T678">
            <v>21</v>
          </cell>
        </row>
        <row r="681">
          <cell r="T681" t="str">
            <v>_</v>
          </cell>
        </row>
        <row r="682">
          <cell r="O682">
            <v>2111.5536994131198</v>
          </cell>
          <cell r="T682" t="str">
            <v>_</v>
          </cell>
        </row>
        <row r="683">
          <cell r="O683">
            <v>23.427429119999999</v>
          </cell>
          <cell r="T683">
            <v>21</v>
          </cell>
        </row>
        <row r="686">
          <cell r="O686">
            <v>2060</v>
          </cell>
          <cell r="T686">
            <v>21</v>
          </cell>
        </row>
        <row r="689">
          <cell r="O689">
            <v>28.126270293120001</v>
          </cell>
          <cell r="T689">
            <v>21</v>
          </cell>
        </row>
        <row r="692">
          <cell r="T692" t="str">
            <v>_</v>
          </cell>
        </row>
        <row r="693">
          <cell r="O693">
            <v>139.38192757224576</v>
          </cell>
          <cell r="T693" t="str">
            <v>_</v>
          </cell>
        </row>
        <row r="694">
          <cell r="O694">
            <v>40.623788390400001</v>
          </cell>
          <cell r="T694">
            <v>21</v>
          </cell>
        </row>
        <row r="697">
          <cell r="O697">
            <v>97.119</v>
          </cell>
          <cell r="T697">
            <v>21</v>
          </cell>
        </row>
        <row r="700">
          <cell r="O700">
            <v>1.6391391818457599</v>
          </cell>
          <cell r="T700">
            <v>21</v>
          </cell>
        </row>
        <row r="703">
          <cell r="T703" t="str">
            <v>_</v>
          </cell>
        </row>
        <row r="704">
          <cell r="O704">
            <v>102991.7255014268</v>
          </cell>
          <cell r="T704" t="str">
            <v>_</v>
          </cell>
        </row>
        <row r="705">
          <cell r="O705">
            <v>5000</v>
          </cell>
          <cell r="T705">
            <v>21</v>
          </cell>
        </row>
        <row r="708">
          <cell r="O708">
            <v>5586.0762490848001</v>
          </cell>
          <cell r="T708">
            <v>21</v>
          </cell>
        </row>
        <row r="711">
          <cell r="O711">
            <v>286.60230708480003</v>
          </cell>
          <cell r="T711">
            <v>21</v>
          </cell>
        </row>
        <row r="714">
          <cell r="O714">
            <v>566.84481686784</v>
          </cell>
          <cell r="T714">
            <v>21</v>
          </cell>
        </row>
        <row r="717">
          <cell r="O717">
            <v>7504.81412701312</v>
          </cell>
          <cell r="T717">
            <v>21</v>
          </cell>
        </row>
        <row r="720">
          <cell r="O720">
            <v>2212.4226816921605</v>
          </cell>
          <cell r="T720">
            <v>21</v>
          </cell>
        </row>
        <row r="723">
          <cell r="T723" t="str">
            <v>_</v>
          </cell>
        </row>
        <row r="724">
          <cell r="T724" t="str">
            <v>_</v>
          </cell>
        </row>
        <row r="725">
          <cell r="O725">
            <v>3474.5040000000004</v>
          </cell>
          <cell r="T725">
            <v>21</v>
          </cell>
        </row>
        <row r="728">
          <cell r="O728">
            <v>10513.45951866752</v>
          </cell>
          <cell r="T728">
            <v>21</v>
          </cell>
        </row>
        <row r="731">
          <cell r="O731">
            <v>44253.022000000004</v>
          </cell>
          <cell r="T731">
            <v>21</v>
          </cell>
        </row>
        <row r="734">
          <cell r="O734">
            <v>2499.9217501402663</v>
          </cell>
          <cell r="T734">
            <v>21</v>
          </cell>
        </row>
        <row r="737">
          <cell r="T737" t="str">
            <v>_</v>
          </cell>
        </row>
        <row r="738">
          <cell r="T738" t="str">
            <v>_</v>
          </cell>
        </row>
        <row r="739">
          <cell r="O739">
            <v>1582.6816291238401</v>
          </cell>
          <cell r="T739">
            <v>21</v>
          </cell>
        </row>
        <row r="742">
          <cell r="O742">
            <v>19121.4894353952</v>
          </cell>
          <cell r="T742">
            <v>21</v>
          </cell>
        </row>
        <row r="745">
          <cell r="O745">
            <v>389.88698635726428</v>
          </cell>
          <cell r="T745">
            <v>21</v>
          </cell>
        </row>
        <row r="748">
          <cell r="T748" t="str">
            <v>_</v>
          </cell>
        </row>
        <row r="749">
          <cell r="O749">
            <v>3721.6732143792724</v>
          </cell>
          <cell r="T749" t="str">
            <v>_</v>
          </cell>
        </row>
        <row r="750">
          <cell r="O750">
            <v>981.60335771635209</v>
          </cell>
          <cell r="T750">
            <v>21</v>
          </cell>
        </row>
        <row r="753">
          <cell r="T753" t="str">
            <v>_</v>
          </cell>
        </row>
        <row r="754">
          <cell r="T754" t="str">
            <v>_</v>
          </cell>
        </row>
        <row r="755">
          <cell r="O755">
            <v>1177.1759999999999</v>
          </cell>
          <cell r="T755">
            <v>21</v>
          </cell>
        </row>
        <row r="758">
          <cell r="O758">
            <v>567.10367396927995</v>
          </cell>
          <cell r="T758">
            <v>21</v>
          </cell>
        </row>
        <row r="761">
          <cell r="O761">
            <v>119.87557335936</v>
          </cell>
          <cell r="T761">
            <v>21</v>
          </cell>
        </row>
        <row r="764">
          <cell r="O764">
            <v>501.95584946572802</v>
          </cell>
          <cell r="T764">
            <v>21</v>
          </cell>
        </row>
        <row r="767">
          <cell r="O767">
            <v>112.59512933759999</v>
          </cell>
          <cell r="T767">
            <v>21</v>
          </cell>
        </row>
        <row r="770">
          <cell r="O770">
            <v>70.034832000000009</v>
          </cell>
          <cell r="T770">
            <v>21</v>
          </cell>
        </row>
        <row r="773">
          <cell r="O773">
            <v>42.020899199999995</v>
          </cell>
          <cell r="T773">
            <v>21</v>
          </cell>
        </row>
        <row r="776">
          <cell r="O776">
            <v>47.939368199999997</v>
          </cell>
          <cell r="T776">
            <v>21</v>
          </cell>
        </row>
        <row r="779">
          <cell r="O779">
            <v>101.36853113095295</v>
          </cell>
          <cell r="T779">
            <v>21</v>
          </cell>
        </row>
        <row r="782">
          <cell r="T782" t="str">
            <v>_</v>
          </cell>
        </row>
        <row r="783">
          <cell r="O783">
            <v>5370.7755706076805</v>
          </cell>
          <cell r="T783" t="str">
            <v>_</v>
          </cell>
        </row>
        <row r="784">
          <cell r="O784">
            <v>624.52781322240003</v>
          </cell>
          <cell r="T784">
            <v>21</v>
          </cell>
        </row>
        <row r="787">
          <cell r="O787">
            <v>43.640572415999998</v>
          </cell>
          <cell r="T787">
            <v>21</v>
          </cell>
        </row>
        <row r="790">
          <cell r="O790">
            <v>117.61238842304</v>
          </cell>
          <cell r="T790">
            <v>21</v>
          </cell>
        </row>
        <row r="793">
          <cell r="T793" t="str">
            <v>_</v>
          </cell>
        </row>
        <row r="794">
          <cell r="T794" t="str">
            <v>_</v>
          </cell>
        </row>
        <row r="795">
          <cell r="O795">
            <v>103.91205477296</v>
          </cell>
          <cell r="T795">
            <v>21</v>
          </cell>
        </row>
        <row r="798">
          <cell r="O798">
            <v>106.40307015632001</v>
          </cell>
          <cell r="T798">
            <v>21</v>
          </cell>
        </row>
        <row r="801">
          <cell r="O801">
            <v>77.700419073760003</v>
          </cell>
          <cell r="T801">
            <v>21</v>
          </cell>
        </row>
        <row r="804">
          <cell r="O804">
            <v>4.2263823940800007</v>
          </cell>
          <cell r="T804">
            <v>21</v>
          </cell>
        </row>
        <row r="807">
          <cell r="O807">
            <v>860.26240829952019</v>
          </cell>
          <cell r="T807">
            <v>21</v>
          </cell>
        </row>
        <row r="810">
          <cell r="O810">
            <v>1902.1755132518399</v>
          </cell>
          <cell r="T810">
            <v>21</v>
          </cell>
        </row>
        <row r="813">
          <cell r="O813">
            <v>1530.3149485977599</v>
          </cell>
          <cell r="T813">
            <v>21</v>
          </cell>
        </row>
        <row r="816">
          <cell r="T816" t="str">
            <v>_</v>
          </cell>
        </row>
        <row r="817">
          <cell r="O817">
            <v>13215.520411862335</v>
          </cell>
          <cell r="T817" t="str">
            <v>_</v>
          </cell>
        </row>
        <row r="818">
          <cell r="O818">
            <v>3020.8919157417849</v>
          </cell>
          <cell r="T818">
            <v>21</v>
          </cell>
        </row>
        <row r="821">
          <cell r="T821" t="str">
            <v>_</v>
          </cell>
        </row>
        <row r="822">
          <cell r="T822" t="str">
            <v>_</v>
          </cell>
        </row>
        <row r="823">
          <cell r="T823" t="str">
            <v>_</v>
          </cell>
        </row>
        <row r="824">
          <cell r="O824">
            <v>489.05470176353276</v>
          </cell>
          <cell r="T824">
            <v>21</v>
          </cell>
        </row>
        <row r="827">
          <cell r="O827">
            <v>219.125773343232</v>
          </cell>
          <cell r="T827">
            <v>21</v>
          </cell>
        </row>
        <row r="830">
          <cell r="O830">
            <v>44.188980000000001</v>
          </cell>
          <cell r="T830">
            <v>21</v>
          </cell>
        </row>
        <row r="833">
          <cell r="O833">
            <v>4836.210279420422</v>
          </cell>
          <cell r="T833">
            <v>21</v>
          </cell>
        </row>
        <row r="836">
          <cell r="T836" t="str">
            <v>_</v>
          </cell>
        </row>
        <row r="837">
          <cell r="T837" t="str">
            <v>_</v>
          </cell>
        </row>
        <row r="838">
          <cell r="T838" t="str">
            <v>_</v>
          </cell>
        </row>
        <row r="839">
          <cell r="T839" t="str">
            <v>_</v>
          </cell>
        </row>
        <row r="840">
          <cell r="O840">
            <v>2518.7460286697151</v>
          </cell>
          <cell r="T840">
            <v>21</v>
          </cell>
        </row>
        <row r="843">
          <cell r="O843">
            <v>2087.3027329236479</v>
          </cell>
          <cell r="T843">
            <v>21</v>
          </cell>
        </row>
        <row r="846">
          <cell r="T846" t="str">
            <v>_</v>
          </cell>
        </row>
        <row r="847">
          <cell r="T847" t="str">
            <v>_</v>
          </cell>
        </row>
        <row r="848">
          <cell r="T848" t="str">
            <v>_</v>
          </cell>
        </row>
        <row r="849">
          <cell r="T849" t="str">
            <v>_</v>
          </cell>
        </row>
        <row r="850">
          <cell r="O850">
            <v>103877.30312216032</v>
          </cell>
          <cell r="T850" t="str">
            <v>_</v>
          </cell>
        </row>
        <row r="851">
          <cell r="O851">
            <v>11523.881359504001</v>
          </cell>
          <cell r="T851" t="str">
            <v>_</v>
          </cell>
        </row>
        <row r="852">
          <cell r="O852">
            <v>1607.8112032639999</v>
          </cell>
          <cell r="T852">
            <v>21</v>
          </cell>
        </row>
        <row r="855">
          <cell r="O855">
            <v>3445.52434984</v>
          </cell>
          <cell r="T855">
            <v>21</v>
          </cell>
        </row>
        <row r="858">
          <cell r="O858">
            <v>1443.7683561600002</v>
          </cell>
          <cell r="T858">
            <v>21</v>
          </cell>
        </row>
        <row r="861">
          <cell r="O861">
            <v>1340.5092518399999</v>
          </cell>
          <cell r="T861">
            <v>21</v>
          </cell>
        </row>
        <row r="864">
          <cell r="O864">
            <v>3686.2681984000005</v>
          </cell>
          <cell r="T864">
            <v>21</v>
          </cell>
        </row>
        <row r="867">
          <cell r="T867" t="str">
            <v>_</v>
          </cell>
        </row>
        <row r="868">
          <cell r="O868">
            <v>43759.630790591997</v>
          </cell>
          <cell r="T868" t="str">
            <v>_</v>
          </cell>
        </row>
        <row r="869">
          <cell r="O869">
            <v>9671.4613632000001</v>
          </cell>
          <cell r="T869">
            <v>21</v>
          </cell>
        </row>
        <row r="872">
          <cell r="O872">
            <v>1071.19119744</v>
          </cell>
          <cell r="T872">
            <v>21</v>
          </cell>
        </row>
        <row r="875">
          <cell r="O875">
            <v>2837.592576</v>
          </cell>
          <cell r="T875">
            <v>21</v>
          </cell>
        </row>
        <row r="878">
          <cell r="O878">
            <v>223.03477555200004</v>
          </cell>
          <cell r="T878">
            <v>21</v>
          </cell>
        </row>
        <row r="881">
          <cell r="O881">
            <v>14256.350878399999</v>
          </cell>
          <cell r="T881">
            <v>21</v>
          </cell>
        </row>
        <row r="884">
          <cell r="O884">
            <v>9000</v>
          </cell>
          <cell r="T884">
            <v>21</v>
          </cell>
        </row>
        <row r="887">
          <cell r="O887">
            <v>1900</v>
          </cell>
          <cell r="T887">
            <v>21</v>
          </cell>
        </row>
        <row r="890">
          <cell r="O890">
            <v>4800</v>
          </cell>
          <cell r="T890">
            <v>21</v>
          </cell>
        </row>
        <row r="893">
          <cell r="T893" t="str">
            <v>_</v>
          </cell>
        </row>
        <row r="894">
          <cell r="O894">
            <v>6788.2457056835074</v>
          </cell>
          <cell r="T894" t="str">
            <v>_</v>
          </cell>
        </row>
        <row r="895">
          <cell r="O895">
            <v>557.37370031616001</v>
          </cell>
          <cell r="T895">
            <v>21</v>
          </cell>
        </row>
        <row r="898">
          <cell r="O898">
            <v>437.79889305035516</v>
          </cell>
          <cell r="T898">
            <v>21</v>
          </cell>
        </row>
        <row r="901">
          <cell r="O901">
            <v>114.90225705503998</v>
          </cell>
          <cell r="T901">
            <v>21</v>
          </cell>
        </row>
        <row r="904">
          <cell r="O904">
            <v>100.190855261952</v>
          </cell>
          <cell r="T904">
            <v>21</v>
          </cell>
        </row>
        <row r="907">
          <cell r="O907">
            <v>577.98</v>
          </cell>
          <cell r="T907">
            <v>21</v>
          </cell>
        </row>
        <row r="910">
          <cell r="O910">
            <v>5000</v>
          </cell>
          <cell r="T910">
            <v>21</v>
          </cell>
        </row>
        <row r="913">
          <cell r="T913" t="str">
            <v>_</v>
          </cell>
        </row>
        <row r="914">
          <cell r="O914">
            <v>496.5452663808</v>
          </cell>
          <cell r="T914" t="str">
            <v>_</v>
          </cell>
        </row>
        <row r="915">
          <cell r="O915">
            <v>496.5452663808</v>
          </cell>
          <cell r="T915">
            <v>21</v>
          </cell>
        </row>
        <row r="918">
          <cell r="T918" t="str">
            <v>_</v>
          </cell>
        </row>
        <row r="919">
          <cell r="O919">
            <v>41309</v>
          </cell>
          <cell r="T919" t="str">
            <v>_</v>
          </cell>
        </row>
        <row r="920">
          <cell r="O920">
            <v>4000</v>
          </cell>
          <cell r="T920">
            <v>21</v>
          </cell>
        </row>
        <row r="923">
          <cell r="O923">
            <v>1350</v>
          </cell>
          <cell r="T923">
            <v>21</v>
          </cell>
        </row>
        <row r="926">
          <cell r="O926">
            <v>6250</v>
          </cell>
          <cell r="T926">
            <v>21</v>
          </cell>
        </row>
        <row r="929">
          <cell r="O929">
            <v>975</v>
          </cell>
          <cell r="T929">
            <v>21</v>
          </cell>
        </row>
        <row r="932">
          <cell r="O932">
            <v>1000</v>
          </cell>
          <cell r="T932">
            <v>21</v>
          </cell>
        </row>
        <row r="935">
          <cell r="O935">
            <v>400</v>
          </cell>
          <cell r="T935">
            <v>21</v>
          </cell>
        </row>
        <row r="938">
          <cell r="O938">
            <v>900</v>
          </cell>
          <cell r="T938">
            <v>21</v>
          </cell>
        </row>
        <row r="941">
          <cell r="O941">
            <v>1140</v>
          </cell>
          <cell r="T941">
            <v>21</v>
          </cell>
        </row>
        <row r="944">
          <cell r="O944">
            <v>600</v>
          </cell>
          <cell r="T944">
            <v>21</v>
          </cell>
        </row>
        <row r="947">
          <cell r="O947">
            <v>4700</v>
          </cell>
          <cell r="T947">
            <v>21</v>
          </cell>
        </row>
        <row r="950">
          <cell r="O950">
            <v>3960</v>
          </cell>
          <cell r="T950">
            <v>21</v>
          </cell>
        </row>
        <row r="953">
          <cell r="O953">
            <v>1980</v>
          </cell>
          <cell r="T953">
            <v>21</v>
          </cell>
        </row>
        <row r="956">
          <cell r="O956">
            <v>300</v>
          </cell>
          <cell r="T956">
            <v>21</v>
          </cell>
        </row>
        <row r="959">
          <cell r="O959">
            <v>160</v>
          </cell>
          <cell r="T959">
            <v>21</v>
          </cell>
        </row>
        <row r="962">
          <cell r="O962">
            <v>75</v>
          </cell>
          <cell r="T962">
            <v>21</v>
          </cell>
        </row>
        <row r="965">
          <cell r="O965">
            <v>214</v>
          </cell>
          <cell r="T965">
            <v>21</v>
          </cell>
        </row>
        <row r="968">
          <cell r="O968">
            <v>2400</v>
          </cell>
          <cell r="T968">
            <v>21</v>
          </cell>
        </row>
        <row r="971">
          <cell r="O971">
            <v>3450</v>
          </cell>
          <cell r="T971">
            <v>21</v>
          </cell>
        </row>
        <row r="974">
          <cell r="O974">
            <v>180</v>
          </cell>
          <cell r="T974">
            <v>21</v>
          </cell>
        </row>
        <row r="977">
          <cell r="O977">
            <v>1275</v>
          </cell>
          <cell r="T977">
            <v>21</v>
          </cell>
        </row>
        <row r="980">
          <cell r="O980">
            <v>6000</v>
          </cell>
          <cell r="T980">
            <v>21</v>
          </cell>
        </row>
        <row r="983">
          <cell r="T983" t="str">
            <v>_</v>
          </cell>
        </row>
        <row r="984">
          <cell r="T984" t="str">
            <v>_</v>
          </cell>
        </row>
        <row r="985">
          <cell r="O985">
            <v>316082.91194494435</v>
          </cell>
          <cell r="T985" t="str">
            <v>_</v>
          </cell>
        </row>
        <row r="986">
          <cell r="O986">
            <v>35466.424442631753</v>
          </cell>
          <cell r="T986" t="str">
            <v>_</v>
          </cell>
        </row>
        <row r="987">
          <cell r="O987">
            <v>4520.4946077181694</v>
          </cell>
          <cell r="T987">
            <v>21</v>
          </cell>
        </row>
        <row r="990">
          <cell r="O990">
            <v>17173.561275759617</v>
          </cell>
          <cell r="T990">
            <v>21</v>
          </cell>
        </row>
        <row r="993">
          <cell r="O993">
            <v>3737.3138239490568</v>
          </cell>
          <cell r="T993">
            <v>21</v>
          </cell>
        </row>
        <row r="996">
          <cell r="O996">
            <v>10035.054735204909</v>
          </cell>
          <cell r="T996">
            <v>21</v>
          </cell>
        </row>
        <row r="999">
          <cell r="T999" t="str">
            <v>_</v>
          </cell>
        </row>
        <row r="1000">
          <cell r="T1000" t="str">
            <v>_</v>
          </cell>
        </row>
        <row r="1001">
          <cell r="T1001" t="str">
            <v>_</v>
          </cell>
        </row>
        <row r="1002">
          <cell r="T1002" t="str">
            <v>_</v>
          </cell>
        </row>
        <row r="1003">
          <cell r="T1003" t="str">
            <v>_</v>
          </cell>
        </row>
        <row r="1004">
          <cell r="T1004" t="str">
            <v>_</v>
          </cell>
        </row>
        <row r="1005">
          <cell r="T1005" t="str">
            <v>_</v>
          </cell>
        </row>
        <row r="1006">
          <cell r="T1006" t="str">
            <v>_</v>
          </cell>
        </row>
        <row r="1007">
          <cell r="T1007" t="str">
            <v>_</v>
          </cell>
        </row>
        <row r="1008">
          <cell r="O1008">
            <v>44872.873223989882</v>
          </cell>
          <cell r="T1008" t="str">
            <v>_</v>
          </cell>
        </row>
        <row r="1009">
          <cell r="O1009">
            <v>5889.7430787507201</v>
          </cell>
          <cell r="T1009">
            <v>21</v>
          </cell>
        </row>
        <row r="1012">
          <cell r="O1012">
            <v>3144.9168504832001</v>
          </cell>
          <cell r="T1012">
            <v>21</v>
          </cell>
        </row>
        <row r="1015">
          <cell r="O1015">
            <v>311.45416114175998</v>
          </cell>
          <cell r="T1015">
            <v>21</v>
          </cell>
        </row>
        <row r="1018">
          <cell r="T1018" t="str">
            <v>_</v>
          </cell>
        </row>
        <row r="1019">
          <cell r="T1019" t="str">
            <v>_</v>
          </cell>
        </row>
        <row r="1020">
          <cell r="O1020">
            <v>1000</v>
          </cell>
          <cell r="T1020">
            <v>21</v>
          </cell>
        </row>
        <row r="1023">
          <cell r="O1023">
            <v>1416.1830783999999</v>
          </cell>
          <cell r="T1023">
            <v>21</v>
          </cell>
        </row>
        <row r="1026">
          <cell r="O1026">
            <v>30</v>
          </cell>
          <cell r="T1026">
            <v>21</v>
          </cell>
        </row>
        <row r="1029">
          <cell r="O1029">
            <v>10259.289570467969</v>
          </cell>
          <cell r="T1029">
            <v>21</v>
          </cell>
        </row>
        <row r="1032">
          <cell r="O1032">
            <v>22821.286484746237</v>
          </cell>
          <cell r="T1032">
            <v>21</v>
          </cell>
        </row>
        <row r="1035">
          <cell r="T1035" t="str">
            <v>_</v>
          </cell>
        </row>
        <row r="1036">
          <cell r="T1036" t="str">
            <v>_</v>
          </cell>
        </row>
        <row r="1037">
          <cell r="T1037" t="str">
            <v>_</v>
          </cell>
        </row>
        <row r="1038">
          <cell r="O1038">
            <v>5325.2868038049346</v>
          </cell>
          <cell r="T1038" t="str">
            <v>_</v>
          </cell>
        </row>
        <row r="1039">
          <cell r="O1039">
            <v>930.69724265572472</v>
          </cell>
          <cell r="T1039">
            <v>21</v>
          </cell>
        </row>
        <row r="1042">
          <cell r="O1042">
            <v>685.42746328847829</v>
          </cell>
          <cell r="T1042">
            <v>21</v>
          </cell>
        </row>
        <row r="1045">
          <cell r="O1045">
            <v>73.640967130167084</v>
          </cell>
          <cell r="T1045">
            <v>21</v>
          </cell>
        </row>
        <row r="1048">
          <cell r="O1048">
            <v>318.80187374040787</v>
          </cell>
          <cell r="T1048">
            <v>21</v>
          </cell>
        </row>
        <row r="1051">
          <cell r="O1051">
            <v>1713.0857713901567</v>
          </cell>
          <cell r="T1051">
            <v>21</v>
          </cell>
        </row>
        <row r="1054">
          <cell r="T1054" t="str">
            <v>_</v>
          </cell>
        </row>
        <row r="1055">
          <cell r="T1055" t="str">
            <v>_</v>
          </cell>
        </row>
        <row r="1056">
          <cell r="O1056">
            <v>1603.6334855999999</v>
          </cell>
          <cell r="T1056">
            <v>21</v>
          </cell>
        </row>
        <row r="1059">
          <cell r="T1059" t="str">
            <v>_</v>
          </cell>
        </row>
        <row r="1060">
          <cell r="O1060">
            <v>13500.536724859821</v>
          </cell>
          <cell r="T1060" t="str">
            <v>_</v>
          </cell>
        </row>
        <row r="1061">
          <cell r="O1061">
            <v>100.416216768</v>
          </cell>
          <cell r="T1061">
            <v>21</v>
          </cell>
        </row>
        <row r="1064">
          <cell r="O1064">
            <v>6170.3386839999994</v>
          </cell>
          <cell r="T1064">
            <v>21</v>
          </cell>
        </row>
        <row r="1067">
          <cell r="O1067">
            <v>735.89747280000006</v>
          </cell>
          <cell r="T1067">
            <v>21</v>
          </cell>
        </row>
        <row r="1070">
          <cell r="O1070">
            <v>1720.8974727999998</v>
          </cell>
          <cell r="T1070">
            <v>21</v>
          </cell>
        </row>
        <row r="1073">
          <cell r="O1073">
            <v>60.194251488000006</v>
          </cell>
          <cell r="T1073">
            <v>21</v>
          </cell>
        </row>
        <row r="1076">
          <cell r="O1076">
            <v>3400.0696640000001</v>
          </cell>
          <cell r="T1076">
            <v>21</v>
          </cell>
        </row>
        <row r="1079">
          <cell r="O1079">
            <v>10.540928832000001</v>
          </cell>
          <cell r="T1079">
            <v>21</v>
          </cell>
        </row>
        <row r="1082">
          <cell r="O1082">
            <v>507.24736016000003</v>
          </cell>
          <cell r="T1082">
            <v>21</v>
          </cell>
        </row>
        <row r="1085">
          <cell r="O1085">
            <v>744.05013727999994</v>
          </cell>
          <cell r="T1085">
            <v>21</v>
          </cell>
        </row>
        <row r="1088">
          <cell r="O1088">
            <v>28.291714521710031</v>
          </cell>
          <cell r="T1088">
            <v>21</v>
          </cell>
        </row>
        <row r="1091">
          <cell r="O1091">
            <v>22.592822210112004</v>
          </cell>
          <cell r="T1091">
            <v>21</v>
          </cell>
        </row>
        <row r="1094">
          <cell r="T1094" t="str">
            <v>_</v>
          </cell>
        </row>
        <row r="1095">
          <cell r="O1095">
            <v>3030.444749619443</v>
          </cell>
          <cell r="T1095" t="str">
            <v>_</v>
          </cell>
        </row>
        <row r="1096">
          <cell r="O1096">
            <v>367.29486684160003</v>
          </cell>
          <cell r="T1096">
            <v>21</v>
          </cell>
        </row>
        <row r="1099">
          <cell r="O1099">
            <v>331.77073943040006</v>
          </cell>
          <cell r="T1099">
            <v>21</v>
          </cell>
        </row>
        <row r="1102">
          <cell r="O1102">
            <v>576.67881676800005</v>
          </cell>
          <cell r="T1102">
            <v>21</v>
          </cell>
        </row>
        <row r="1105">
          <cell r="O1105">
            <v>867.16898279424015</v>
          </cell>
          <cell r="T1105">
            <v>21</v>
          </cell>
        </row>
        <row r="1108">
          <cell r="O1108">
            <v>820.55691454464011</v>
          </cell>
          <cell r="T1108">
            <v>21</v>
          </cell>
        </row>
        <row r="1111">
          <cell r="O1111">
            <v>66.974429240562685</v>
          </cell>
          <cell r="T1111">
            <v>21</v>
          </cell>
        </row>
        <row r="1114">
          <cell r="T1114" t="str">
            <v>_</v>
          </cell>
        </row>
        <row r="1115">
          <cell r="O1115">
            <v>2227.9073015355125</v>
          </cell>
          <cell r="T1115" t="str">
            <v>_</v>
          </cell>
        </row>
        <row r="1116">
          <cell r="O1116">
            <v>2119.1927152435201</v>
          </cell>
          <cell r="T1116">
            <v>21</v>
          </cell>
        </row>
        <row r="1119">
          <cell r="O1119">
            <v>108.71458629199259</v>
          </cell>
          <cell r="T1119">
            <v>21</v>
          </cell>
        </row>
        <row r="1122">
          <cell r="T1122" t="str">
            <v>_</v>
          </cell>
        </row>
        <row r="1123">
          <cell r="O1123">
            <v>50325.064013757044</v>
          </cell>
          <cell r="T1123" t="str">
            <v>_</v>
          </cell>
        </row>
        <row r="1124">
          <cell r="O1124">
            <v>47729.078386908157</v>
          </cell>
          <cell r="T1124">
            <v>21</v>
          </cell>
        </row>
        <row r="1127">
          <cell r="O1127">
            <v>1891.3751861120002</v>
          </cell>
          <cell r="T1127">
            <v>21</v>
          </cell>
        </row>
        <row r="1130">
          <cell r="O1130">
            <v>704.61044073688629</v>
          </cell>
          <cell r="T1130">
            <v>21</v>
          </cell>
        </row>
        <row r="1133">
          <cell r="T1133" t="str">
            <v>_</v>
          </cell>
        </row>
        <row r="1134">
          <cell r="O1134">
            <v>7405.2283524580344</v>
          </cell>
          <cell r="T1134" t="str">
            <v>_</v>
          </cell>
        </row>
        <row r="1135">
          <cell r="O1135">
            <v>41.856111360000014</v>
          </cell>
          <cell r="T1135">
            <v>21</v>
          </cell>
        </row>
        <row r="1138">
          <cell r="O1138">
            <v>61.026430079999997</v>
          </cell>
          <cell r="T1138">
            <v>21</v>
          </cell>
        </row>
        <row r="1141">
          <cell r="O1141">
            <v>527.55288956160007</v>
          </cell>
          <cell r="T1141">
            <v>21</v>
          </cell>
        </row>
        <row r="1144">
          <cell r="O1144">
            <v>572.40429455999993</v>
          </cell>
          <cell r="T1144">
            <v>21</v>
          </cell>
        </row>
        <row r="1147">
          <cell r="O1147">
            <v>2130</v>
          </cell>
          <cell r="T1147">
            <v>21</v>
          </cell>
        </row>
        <row r="1150">
          <cell r="O1150">
            <v>2150</v>
          </cell>
          <cell r="T1150">
            <v>21</v>
          </cell>
        </row>
        <row r="1153">
          <cell r="O1153">
            <v>1254</v>
          </cell>
          <cell r="T1153">
            <v>21</v>
          </cell>
        </row>
        <row r="1156">
          <cell r="O1156">
            <v>274</v>
          </cell>
          <cell r="T1156">
            <v>21</v>
          </cell>
        </row>
        <row r="1159">
          <cell r="O1159">
            <v>54.396158237233919</v>
          </cell>
          <cell r="T1159">
            <v>21</v>
          </cell>
        </row>
        <row r="1162">
          <cell r="O1162">
            <v>339.99246865920009</v>
          </cell>
          <cell r="T1162">
            <v>21</v>
          </cell>
        </row>
        <row r="1165">
          <cell r="T1165" t="str">
            <v>_</v>
          </cell>
        </row>
        <row r="1166">
          <cell r="O1166">
            <v>4223.1073988262397</v>
          </cell>
          <cell r="T1166" t="str">
            <v>_</v>
          </cell>
        </row>
        <row r="1167">
          <cell r="O1167">
            <v>46.854858239999999</v>
          </cell>
          <cell r="T1167">
            <v>21</v>
          </cell>
        </row>
        <row r="1170">
          <cell r="O1170">
            <v>4120</v>
          </cell>
          <cell r="T1170">
            <v>21</v>
          </cell>
        </row>
        <row r="1173">
          <cell r="O1173">
            <v>56.252540586240002</v>
          </cell>
          <cell r="T1173">
            <v>21</v>
          </cell>
        </row>
        <row r="1176">
          <cell r="T1176" t="str">
            <v>_</v>
          </cell>
        </row>
        <row r="1177">
          <cell r="O1177">
            <v>263.27697430313088</v>
          </cell>
          <cell r="T1177" t="str">
            <v>_</v>
          </cell>
        </row>
        <row r="1178">
          <cell r="O1178">
            <v>76.733822515200004</v>
          </cell>
          <cell r="T1178">
            <v>21</v>
          </cell>
        </row>
        <row r="1181">
          <cell r="O1181">
            <v>183.447</v>
          </cell>
          <cell r="T1181">
            <v>21</v>
          </cell>
        </row>
        <row r="1184">
          <cell r="T1184" t="str">
            <v>_</v>
          </cell>
        </row>
        <row r="1185">
          <cell r="T1185" t="str">
            <v>_</v>
          </cell>
        </row>
        <row r="1186">
          <cell r="O1186">
            <v>3.09615178793088</v>
          </cell>
          <cell r="T1186">
            <v>21</v>
          </cell>
        </row>
        <row r="1189">
          <cell r="T1189" t="str">
            <v>_</v>
          </cell>
        </row>
        <row r="1190">
          <cell r="O1190">
            <v>121755.21039740295</v>
          </cell>
          <cell r="T1190" t="str">
            <v>_</v>
          </cell>
        </row>
        <row r="1191">
          <cell r="O1191">
            <v>108591.2754914112</v>
          </cell>
          <cell r="T1191">
            <v>21</v>
          </cell>
        </row>
        <row r="1194">
          <cell r="O1194">
            <v>10403.876593870657</v>
          </cell>
          <cell r="T1194">
            <v>21</v>
          </cell>
        </row>
        <row r="1197">
          <cell r="O1197">
            <v>2069.9870192254079</v>
          </cell>
          <cell r="T1197">
            <v>21</v>
          </cell>
        </row>
        <row r="1200">
          <cell r="O1200">
            <v>690.07129289569139</v>
          </cell>
          <cell r="T1200">
            <v>21</v>
          </cell>
        </row>
        <row r="1203">
          <cell r="T1203" t="str">
            <v>_</v>
          </cell>
        </row>
        <row r="1204">
          <cell r="O1204">
            <v>3757.9711557282126</v>
          </cell>
          <cell r="T1204" t="str">
            <v>_</v>
          </cell>
        </row>
        <row r="1205">
          <cell r="O1205">
            <v>991.61971850937618</v>
          </cell>
          <cell r="T1205">
            <v>21</v>
          </cell>
        </row>
        <row r="1208">
          <cell r="T1208" t="str">
            <v>_</v>
          </cell>
        </row>
        <row r="1209">
          <cell r="T1209" t="str">
            <v>_</v>
          </cell>
        </row>
        <row r="1210">
          <cell r="O1210">
            <v>1189.1880000000001</v>
          </cell>
          <cell r="T1210">
            <v>21</v>
          </cell>
        </row>
        <row r="1213">
          <cell r="O1213">
            <v>572.89044615264004</v>
          </cell>
          <cell r="T1213">
            <v>21</v>
          </cell>
        </row>
        <row r="1216">
          <cell r="O1216">
            <v>121.09879349568001</v>
          </cell>
          <cell r="T1216">
            <v>21</v>
          </cell>
        </row>
        <row r="1219">
          <cell r="O1219">
            <v>507.07784792966407</v>
          </cell>
          <cell r="T1219">
            <v>21</v>
          </cell>
        </row>
        <row r="1222">
          <cell r="O1222">
            <v>113.7440592288</v>
          </cell>
          <cell r="T1222">
            <v>21</v>
          </cell>
        </row>
        <row r="1225">
          <cell r="O1225">
            <v>70.034832000000009</v>
          </cell>
          <cell r="T1225">
            <v>21</v>
          </cell>
        </row>
        <row r="1228">
          <cell r="O1228">
            <v>42.020899199999995</v>
          </cell>
          <cell r="T1228">
            <v>21</v>
          </cell>
        </row>
        <row r="1231">
          <cell r="O1231">
            <v>47.939368199999997</v>
          </cell>
          <cell r="T1231">
            <v>21</v>
          </cell>
        </row>
        <row r="1234">
          <cell r="O1234">
            <v>102.35719101205248</v>
          </cell>
          <cell r="T1234">
            <v>21</v>
          </cell>
        </row>
        <row r="1237">
          <cell r="T1237" t="str">
            <v>_</v>
          </cell>
        </row>
        <row r="1238">
          <cell r="O1238">
            <v>7203.1831350390394</v>
          </cell>
          <cell r="T1238" t="str">
            <v>_</v>
          </cell>
        </row>
        <row r="1239">
          <cell r="O1239">
            <v>624.52781322240003</v>
          </cell>
          <cell r="T1239">
            <v>21</v>
          </cell>
        </row>
        <row r="1242">
          <cell r="O1242">
            <v>43.640572415999998</v>
          </cell>
          <cell r="T1242">
            <v>21</v>
          </cell>
        </row>
        <row r="1245">
          <cell r="O1245">
            <v>232.82452402111997</v>
          </cell>
          <cell r="T1245">
            <v>21</v>
          </cell>
        </row>
        <row r="1248">
          <cell r="O1248">
            <v>205.70345536687998</v>
          </cell>
          <cell r="T1248">
            <v>21</v>
          </cell>
        </row>
        <row r="1251">
          <cell r="O1251">
            <v>210.63464908495999</v>
          </cell>
          <cell r="T1251">
            <v>21</v>
          </cell>
        </row>
        <row r="1254">
          <cell r="T1254" t="str">
            <v>_</v>
          </cell>
        </row>
        <row r="1255">
          <cell r="T1255" t="str">
            <v>_</v>
          </cell>
        </row>
        <row r="1256">
          <cell r="T1256" t="str">
            <v>_</v>
          </cell>
        </row>
        <row r="1257">
          <cell r="O1257">
            <v>153.81511530928</v>
          </cell>
          <cell r="T1257">
            <v>21</v>
          </cell>
        </row>
        <row r="1260">
          <cell r="O1260">
            <v>8.3665120862400002</v>
          </cell>
          <cell r="T1260">
            <v>21</v>
          </cell>
        </row>
        <row r="1263">
          <cell r="O1263">
            <v>1147.0165443993601</v>
          </cell>
          <cell r="T1263">
            <v>21</v>
          </cell>
        </row>
        <row r="1266">
          <cell r="O1266">
            <v>2536.23401766912</v>
          </cell>
          <cell r="T1266">
            <v>21</v>
          </cell>
        </row>
        <row r="1269">
          <cell r="T1269" t="str">
            <v>_</v>
          </cell>
        </row>
        <row r="1270">
          <cell r="T1270" t="str">
            <v>_</v>
          </cell>
        </row>
        <row r="1271">
          <cell r="O1271">
            <v>2040.4199314636799</v>
          </cell>
          <cell r="T1271">
            <v>21</v>
          </cell>
        </row>
        <row r="1274">
          <cell r="T1274" t="str">
            <v>_</v>
          </cell>
        </row>
        <row r="1275">
          <cell r="O1275">
            <v>16726.39727098832</v>
          </cell>
          <cell r="T1275" t="str">
            <v>_</v>
          </cell>
        </row>
        <row r="1276">
          <cell r="O1276">
            <v>2438.4185356913404</v>
          </cell>
          <cell r="T1276">
            <v>21</v>
          </cell>
        </row>
        <row r="1279">
          <cell r="O1279">
            <v>683.09881668080641</v>
          </cell>
          <cell r="T1279">
            <v>21</v>
          </cell>
        </row>
        <row r="1282">
          <cell r="O1282">
            <v>299.51956445644799</v>
          </cell>
          <cell r="T1282">
            <v>21</v>
          </cell>
        </row>
        <row r="1285">
          <cell r="O1285">
            <v>60.401219999999995</v>
          </cell>
          <cell r="T1285">
            <v>21</v>
          </cell>
        </row>
        <row r="1288">
          <cell r="O1288">
            <v>6474.2562019625484</v>
          </cell>
          <cell r="T1288">
            <v>21</v>
          </cell>
        </row>
        <row r="1291">
          <cell r="T1291" t="str">
            <v>_</v>
          </cell>
        </row>
        <row r="1292">
          <cell r="T1292" t="str">
            <v>_</v>
          </cell>
        </row>
        <row r="1293">
          <cell r="T1293" t="str">
            <v>_</v>
          </cell>
        </row>
        <row r="1294">
          <cell r="T1294" t="str">
            <v>_</v>
          </cell>
        </row>
        <row r="1295">
          <cell r="O1295">
            <v>3518.1185775322178</v>
          </cell>
          <cell r="T1295">
            <v>21</v>
          </cell>
        </row>
        <row r="1298">
          <cell r="O1298">
            <v>3252.5843546649598</v>
          </cell>
          <cell r="T1298">
            <v>21</v>
          </cell>
        </row>
        <row r="1301">
          <cell r="T1301" t="str">
            <v>_</v>
          </cell>
        </row>
        <row r="1302">
          <cell r="T1302" t="str">
            <v>_</v>
          </cell>
        </row>
        <row r="1303">
          <cell r="T1303" t="str">
            <v>_</v>
          </cell>
        </row>
        <row r="1304">
          <cell r="T1304" t="str">
            <v>_</v>
          </cell>
        </row>
        <row r="1305">
          <cell r="O1305">
            <v>108566.30295707278</v>
          </cell>
          <cell r="T1305" t="str">
            <v>_</v>
          </cell>
        </row>
        <row r="1306">
          <cell r="O1306">
            <v>32092.961331972718</v>
          </cell>
          <cell r="T1306" t="str">
            <v>_</v>
          </cell>
        </row>
        <row r="1307">
          <cell r="O1307">
            <v>2651.939601968832</v>
          </cell>
          <cell r="T1307">
            <v>21</v>
          </cell>
        </row>
        <row r="1310">
          <cell r="O1310">
            <v>10074.83720393472</v>
          </cell>
          <cell r="T1310">
            <v>21</v>
          </cell>
        </row>
        <row r="1313">
          <cell r="T1313" t="str">
            <v>_</v>
          </cell>
        </row>
        <row r="1314">
          <cell r="T1314" t="str">
            <v>_</v>
          </cell>
        </row>
        <row r="1315">
          <cell r="T1315" t="str">
            <v>_</v>
          </cell>
        </row>
        <row r="1316">
          <cell r="T1316" t="str">
            <v>_</v>
          </cell>
        </row>
        <row r="1317">
          <cell r="O1317">
            <v>2192.4880781395204</v>
          </cell>
          <cell r="T1317">
            <v>21</v>
          </cell>
        </row>
        <row r="1320">
          <cell r="O1320">
            <v>5764.675378628016</v>
          </cell>
          <cell r="T1320">
            <v>21</v>
          </cell>
        </row>
        <row r="1323">
          <cell r="T1323" t="str">
            <v>_</v>
          </cell>
        </row>
        <row r="1324">
          <cell r="T1324" t="str">
            <v>_</v>
          </cell>
        </row>
        <row r="1325">
          <cell r="O1325">
            <v>1199.9250205519363</v>
          </cell>
          <cell r="T1325">
            <v>21</v>
          </cell>
        </row>
        <row r="1328">
          <cell r="O1328">
            <v>4199.6496986214406</v>
          </cell>
          <cell r="T1328">
            <v>21</v>
          </cell>
        </row>
        <row r="1331">
          <cell r="O1331">
            <v>3258.5013543129608</v>
          </cell>
          <cell r="T1331">
            <v>21</v>
          </cell>
        </row>
        <row r="1334">
          <cell r="O1334">
            <v>2750.9449958152959</v>
          </cell>
          <cell r="T1334">
            <v>21</v>
          </cell>
        </row>
        <row r="1337">
          <cell r="T1337" t="str">
            <v>_</v>
          </cell>
        </row>
        <row r="1338">
          <cell r="O1338">
            <v>2795.7079052851204</v>
          </cell>
          <cell r="T1338" t="str">
            <v>_</v>
          </cell>
        </row>
        <row r="1339">
          <cell r="O1339">
            <v>1637.1087823820801</v>
          </cell>
          <cell r="T1339">
            <v>21</v>
          </cell>
        </row>
        <row r="1342">
          <cell r="O1342">
            <v>874.15884308480008</v>
          </cell>
          <cell r="T1342">
            <v>21</v>
          </cell>
        </row>
        <row r="1345">
          <cell r="O1345">
            <v>284.44027981824001</v>
          </cell>
          <cell r="T1345">
            <v>21</v>
          </cell>
        </row>
        <row r="1348">
          <cell r="T1348" t="str">
            <v>_</v>
          </cell>
        </row>
        <row r="1349">
          <cell r="T1349" t="str">
            <v>_</v>
          </cell>
        </row>
        <row r="1350">
          <cell r="T1350" t="str">
            <v>_</v>
          </cell>
        </row>
        <row r="1351">
          <cell r="O1351">
            <v>1424.8659721274876</v>
          </cell>
          <cell r="T1351" t="str">
            <v>_</v>
          </cell>
        </row>
        <row r="1352">
          <cell r="O1352">
            <v>797.50766450472497</v>
          </cell>
          <cell r="T1352">
            <v>21</v>
          </cell>
        </row>
        <row r="1355">
          <cell r="O1355">
            <v>153.60993087798761</v>
          </cell>
          <cell r="T1355">
            <v>21</v>
          </cell>
        </row>
        <row r="1358">
          <cell r="O1358">
            <v>16.503546292676354</v>
          </cell>
          <cell r="T1358">
            <v>21</v>
          </cell>
        </row>
        <row r="1361">
          <cell r="O1361">
            <v>71.446121452572044</v>
          </cell>
          <cell r="T1361">
            <v>21</v>
          </cell>
        </row>
        <row r="1364">
          <cell r="O1364">
            <v>26.411257999526399</v>
          </cell>
          <cell r="T1364">
            <v>21</v>
          </cell>
        </row>
        <row r="1367">
          <cell r="T1367" t="str">
            <v>_</v>
          </cell>
        </row>
        <row r="1368">
          <cell r="T1368" t="str">
            <v>_</v>
          </cell>
        </row>
        <row r="1369">
          <cell r="O1369">
            <v>359.387451</v>
          </cell>
          <cell r="T1369">
            <v>21</v>
          </cell>
        </row>
        <row r="1372">
          <cell r="T1372" t="str">
            <v>_</v>
          </cell>
        </row>
        <row r="1373">
          <cell r="O1373">
            <v>7500.2876160179658</v>
          </cell>
          <cell r="T1373" t="str">
            <v>_</v>
          </cell>
        </row>
        <row r="1374">
          <cell r="O1374">
            <v>100.416216768</v>
          </cell>
          <cell r="T1374">
            <v>21</v>
          </cell>
        </row>
        <row r="1377">
          <cell r="O1377">
            <v>3085.1693419999997</v>
          </cell>
          <cell r="T1377">
            <v>21</v>
          </cell>
        </row>
        <row r="1380">
          <cell r="O1380">
            <v>735.89747280000006</v>
          </cell>
          <cell r="T1380">
            <v>21</v>
          </cell>
        </row>
        <row r="1383">
          <cell r="O1383">
            <v>1720.8974727999998</v>
          </cell>
          <cell r="T1383">
            <v>21</v>
          </cell>
        </row>
        <row r="1386">
          <cell r="O1386">
            <v>60.194251488000006</v>
          </cell>
          <cell r="T1386">
            <v>21</v>
          </cell>
        </row>
        <row r="1389">
          <cell r="O1389">
            <v>1495.237832</v>
          </cell>
          <cell r="T1389">
            <v>21</v>
          </cell>
        </row>
        <row r="1392">
          <cell r="O1392">
            <v>10.540928832000001</v>
          </cell>
          <cell r="T1392">
            <v>21</v>
          </cell>
        </row>
        <row r="1395">
          <cell r="O1395">
            <v>253.62368008000001</v>
          </cell>
          <cell r="T1395">
            <v>21</v>
          </cell>
        </row>
        <row r="1398">
          <cell r="O1398">
            <v>15.717597039854033</v>
          </cell>
          <cell r="T1398">
            <v>21</v>
          </cell>
        </row>
        <row r="1401">
          <cell r="O1401">
            <v>22.592822210112004</v>
          </cell>
          <cell r="T1401">
            <v>21</v>
          </cell>
        </row>
        <row r="1404">
          <cell r="T1404" t="str">
            <v>_</v>
          </cell>
        </row>
        <row r="1405">
          <cell r="O1405">
            <v>1135.14492235271</v>
          </cell>
          <cell r="T1405" t="str">
            <v>_</v>
          </cell>
        </row>
        <row r="1406">
          <cell r="O1406">
            <v>91.823716710400006</v>
          </cell>
          <cell r="T1406">
            <v>21</v>
          </cell>
        </row>
        <row r="1409">
          <cell r="O1409">
            <v>82.942684857600014</v>
          </cell>
          <cell r="T1409">
            <v>21</v>
          </cell>
        </row>
        <row r="1412">
          <cell r="O1412">
            <v>144.16970419200001</v>
          </cell>
          <cell r="T1412">
            <v>21</v>
          </cell>
        </row>
        <row r="1415">
          <cell r="O1415">
            <v>406.48546068480005</v>
          </cell>
          <cell r="T1415">
            <v>21</v>
          </cell>
        </row>
        <row r="1418">
          <cell r="O1418">
            <v>384.63605369280009</v>
          </cell>
          <cell r="T1418">
            <v>21</v>
          </cell>
        </row>
        <row r="1421">
          <cell r="O1421">
            <v>25.087302215109762</v>
          </cell>
          <cell r="T1421">
            <v>21</v>
          </cell>
        </row>
        <row r="1424">
          <cell r="T1424" t="str">
            <v>_</v>
          </cell>
        </row>
        <row r="1425">
          <cell r="O1425">
            <v>3669.9485235313227</v>
          </cell>
          <cell r="T1425" t="str">
            <v>_</v>
          </cell>
        </row>
        <row r="1426">
          <cell r="O1426">
            <v>169.99623432960004</v>
          </cell>
          <cell r="T1426">
            <v>21</v>
          </cell>
        </row>
        <row r="1429">
          <cell r="O1429">
            <v>20.928055680000007</v>
          </cell>
          <cell r="T1429">
            <v>21</v>
          </cell>
        </row>
        <row r="1432">
          <cell r="O1432">
            <v>30.513215039999999</v>
          </cell>
          <cell r="T1432">
            <v>21</v>
          </cell>
        </row>
        <row r="1435">
          <cell r="O1435">
            <v>527.55288956160007</v>
          </cell>
          <cell r="T1435">
            <v>21</v>
          </cell>
        </row>
        <row r="1438">
          <cell r="O1438">
            <v>2130</v>
          </cell>
          <cell r="T1438">
            <v>21</v>
          </cell>
        </row>
        <row r="1441">
          <cell r="O1441">
            <v>627</v>
          </cell>
          <cell r="T1441">
            <v>21</v>
          </cell>
        </row>
        <row r="1444">
          <cell r="O1444">
            <v>137</v>
          </cell>
          <cell r="T1444">
            <v>21</v>
          </cell>
        </row>
        <row r="1447">
          <cell r="O1447">
            <v>26.958128920122878</v>
          </cell>
          <cell r="T1447">
            <v>21</v>
          </cell>
        </row>
        <row r="1450">
          <cell r="T1450" t="str">
            <v>_</v>
          </cell>
        </row>
        <row r="1451">
          <cell r="O1451">
            <v>123.89504673088511</v>
          </cell>
          <cell r="T1451" t="str">
            <v>_</v>
          </cell>
        </row>
        <row r="1452">
          <cell r="O1452">
            <v>36.110034124800002</v>
          </cell>
          <cell r="T1452">
            <v>21</v>
          </cell>
        </row>
        <row r="1455">
          <cell r="O1455">
            <v>86.327999999999989</v>
          </cell>
          <cell r="T1455">
            <v>21</v>
          </cell>
        </row>
        <row r="1458">
          <cell r="O1458">
            <v>1.4570126060851198</v>
          </cell>
          <cell r="T1458">
            <v>21</v>
          </cell>
        </row>
        <row r="1461">
          <cell r="T1461" t="str">
            <v>_</v>
          </cell>
        </row>
        <row r="1462">
          <cell r="O1462">
            <v>44693.194326349294</v>
          </cell>
          <cell r="T1462" t="str">
            <v>_</v>
          </cell>
        </row>
        <row r="1463">
          <cell r="O1463">
            <v>2122.3635628608004</v>
          </cell>
          <cell r="T1463">
            <v>21</v>
          </cell>
        </row>
        <row r="1466">
          <cell r="O1466">
            <v>187.96140464640001</v>
          </cell>
          <cell r="T1466">
            <v>21</v>
          </cell>
        </row>
        <row r="1469">
          <cell r="T1469" t="str">
            <v>_</v>
          </cell>
        </row>
        <row r="1470">
          <cell r="O1470">
            <v>215.36597988864003</v>
          </cell>
          <cell r="T1470">
            <v>21</v>
          </cell>
        </row>
        <row r="1473">
          <cell r="O1473">
            <v>1450.9655527628802</v>
          </cell>
          <cell r="T1473">
            <v>21</v>
          </cell>
        </row>
        <row r="1476">
          <cell r="O1476">
            <v>2278.672</v>
          </cell>
          <cell r="T1476">
            <v>21</v>
          </cell>
        </row>
        <row r="1479">
          <cell r="O1479">
            <v>7264.9836192192006</v>
          </cell>
          <cell r="T1479">
            <v>21</v>
          </cell>
        </row>
        <row r="1482">
          <cell r="O1482">
            <v>793.31232059520005</v>
          </cell>
          <cell r="T1482">
            <v>21</v>
          </cell>
        </row>
        <row r="1485">
          <cell r="O1485">
            <v>5000</v>
          </cell>
          <cell r="T1485">
            <v>21</v>
          </cell>
        </row>
        <row r="1488">
          <cell r="O1488">
            <v>2851.3653124275202</v>
          </cell>
          <cell r="T1488">
            <v>21</v>
          </cell>
        </row>
        <row r="1491">
          <cell r="O1491">
            <v>3994.4645234099198</v>
          </cell>
          <cell r="T1491">
            <v>21</v>
          </cell>
        </row>
        <row r="1494">
          <cell r="O1494">
            <v>16813.412</v>
          </cell>
          <cell r="T1494">
            <v>21</v>
          </cell>
        </row>
        <row r="1497">
          <cell r="O1497">
            <v>949.8156838389333</v>
          </cell>
          <cell r="T1497">
            <v>21</v>
          </cell>
        </row>
        <row r="1500">
          <cell r="T1500" t="str">
            <v>_</v>
          </cell>
        </row>
        <row r="1501">
          <cell r="T1501" t="str">
            <v>_</v>
          </cell>
        </row>
        <row r="1502">
          <cell r="O1502">
            <v>601.32115486464011</v>
          </cell>
          <cell r="T1502">
            <v>21</v>
          </cell>
        </row>
        <row r="1505">
          <cell r="O1505">
            <v>169.19121183515375</v>
          </cell>
          <cell r="T1505">
            <v>21</v>
          </cell>
        </row>
        <row r="1508">
          <cell r="T1508" t="str">
            <v>_</v>
          </cell>
        </row>
        <row r="1509">
          <cell r="O1509">
            <v>3740.1222227546818</v>
          </cell>
          <cell r="T1509" t="str">
            <v>_</v>
          </cell>
        </row>
        <row r="1510">
          <cell r="O1510">
            <v>996.62789890588806</v>
          </cell>
          <cell r="T1510">
            <v>21</v>
          </cell>
        </row>
        <row r="1513">
          <cell r="T1513" t="str">
            <v>_</v>
          </cell>
        </row>
        <row r="1514">
          <cell r="T1514" t="str">
            <v>_</v>
          </cell>
        </row>
        <row r="1515">
          <cell r="O1515">
            <v>1195.194</v>
          </cell>
          <cell r="T1515">
            <v>21</v>
          </cell>
        </row>
        <row r="1518">
          <cell r="O1518">
            <v>575.78383224432002</v>
          </cell>
          <cell r="T1518">
            <v>21</v>
          </cell>
        </row>
        <row r="1521">
          <cell r="O1521">
            <v>121.71040356383999</v>
          </cell>
          <cell r="T1521">
            <v>21</v>
          </cell>
        </row>
        <row r="1524">
          <cell r="O1524">
            <v>509.63884716163204</v>
          </cell>
          <cell r="T1524">
            <v>21</v>
          </cell>
        </row>
        <row r="1527">
          <cell r="O1527">
            <v>114.31852417439998</v>
          </cell>
          <cell r="T1527">
            <v>21</v>
          </cell>
        </row>
        <row r="1530">
          <cell r="O1530">
            <v>35.017416000000004</v>
          </cell>
          <cell r="T1530">
            <v>21</v>
          </cell>
        </row>
        <row r="1533">
          <cell r="O1533">
            <v>42.020899199999995</v>
          </cell>
          <cell r="T1533">
            <v>21</v>
          </cell>
        </row>
        <row r="1536">
          <cell r="O1536">
            <v>47.939368199999997</v>
          </cell>
          <cell r="T1536">
            <v>21</v>
          </cell>
        </row>
        <row r="1539">
          <cell r="O1539">
            <v>101.87103330460222</v>
          </cell>
          <cell r="T1539">
            <v>21</v>
          </cell>
        </row>
        <row r="1542">
          <cell r="T1542" t="str">
            <v>_</v>
          </cell>
        </row>
        <row r="1543">
          <cell r="O1543">
            <v>3171.3346439758725</v>
          </cell>
          <cell r="T1543" t="str">
            <v>_</v>
          </cell>
        </row>
        <row r="1544">
          <cell r="O1544">
            <v>73.382018053631995</v>
          </cell>
          <cell r="T1544">
            <v>21</v>
          </cell>
        </row>
        <row r="1547">
          <cell r="O1547">
            <v>5.1277672588799996</v>
          </cell>
          <cell r="T1547">
            <v>21</v>
          </cell>
        </row>
        <row r="1550">
          <cell r="O1550">
            <v>117.61238842304</v>
          </cell>
          <cell r="T1550">
            <v>21</v>
          </cell>
        </row>
        <row r="1553">
          <cell r="T1553" t="str">
            <v>_</v>
          </cell>
        </row>
        <row r="1554">
          <cell r="T1554" t="str">
            <v>_</v>
          </cell>
        </row>
        <row r="1555">
          <cell r="O1555">
            <v>103.91205477296</v>
          </cell>
          <cell r="T1555">
            <v>21</v>
          </cell>
        </row>
        <row r="1558">
          <cell r="O1558">
            <v>106.40307015632001</v>
          </cell>
          <cell r="T1558">
            <v>21</v>
          </cell>
        </row>
        <row r="1561">
          <cell r="O1561">
            <v>77.700419073760003</v>
          </cell>
          <cell r="T1561">
            <v>21</v>
          </cell>
        </row>
        <row r="1564">
          <cell r="O1564">
            <v>4.2263823940800007</v>
          </cell>
          <cell r="T1564">
            <v>21</v>
          </cell>
        </row>
        <row r="1567">
          <cell r="O1567">
            <v>537.66400518720013</v>
          </cell>
          <cell r="T1567">
            <v>21</v>
          </cell>
        </row>
        <row r="1570">
          <cell r="T1570" t="str">
            <v>_</v>
          </cell>
        </row>
        <row r="1571">
          <cell r="T1571" t="str">
            <v>_</v>
          </cell>
        </row>
        <row r="1572">
          <cell r="O1572">
            <v>1188.8596957824</v>
          </cell>
          <cell r="T1572">
            <v>21</v>
          </cell>
        </row>
        <row r="1575">
          <cell r="O1575">
            <v>956.44684287359996</v>
          </cell>
          <cell r="T1575">
            <v>21</v>
          </cell>
        </row>
        <row r="1578">
          <cell r="T1578" t="str">
            <v>_</v>
          </cell>
        </row>
        <row r="1579">
          <cell r="O1579">
            <v>8218.840445974769</v>
          </cell>
          <cell r="T1579" t="str">
            <v>_</v>
          </cell>
        </row>
        <row r="1580">
          <cell r="O1580">
            <v>1875.3578351468479</v>
          </cell>
          <cell r="T1580">
            <v>21</v>
          </cell>
        </row>
        <row r="1583">
          <cell r="T1583" t="str">
            <v>_</v>
          </cell>
        </row>
        <row r="1584">
          <cell r="T1584" t="str">
            <v>_</v>
          </cell>
        </row>
        <row r="1585">
          <cell r="O1585">
            <v>303.60323783462405</v>
          </cell>
          <cell r="T1585">
            <v>21</v>
          </cell>
        </row>
        <row r="1588">
          <cell r="O1588">
            <v>83.254244355072004</v>
          </cell>
          <cell r="T1588">
            <v>21</v>
          </cell>
        </row>
        <row r="1591">
          <cell r="O1591">
            <v>16.789079999999998</v>
          </cell>
          <cell r="T1591">
            <v>21</v>
          </cell>
        </row>
        <row r="1594">
          <cell r="O1594">
            <v>2612.3419341768008</v>
          </cell>
          <cell r="T1594">
            <v>21</v>
          </cell>
        </row>
        <row r="1597">
          <cell r="T1597" t="str">
            <v>_</v>
          </cell>
        </row>
        <row r="1598">
          <cell r="T1598" t="str">
            <v>_</v>
          </cell>
        </row>
        <row r="1599">
          <cell r="T1599" t="str">
            <v>_</v>
          </cell>
        </row>
        <row r="1600">
          <cell r="T1600" t="str">
            <v>_</v>
          </cell>
        </row>
        <row r="1601">
          <cell r="T1601" t="str">
            <v>_</v>
          </cell>
        </row>
        <row r="1602">
          <cell r="O1602">
            <v>1563.6276408952162</v>
          </cell>
          <cell r="T1602">
            <v>21</v>
          </cell>
        </row>
        <row r="1605">
          <cell r="O1605">
            <v>1763.866473566208</v>
          </cell>
          <cell r="T1605">
            <v>21</v>
          </cell>
        </row>
        <row r="1608">
          <cell r="T1608" t="str">
            <v>_</v>
          </cell>
        </row>
        <row r="1609">
          <cell r="T1609" t="str">
            <v>_</v>
          </cell>
        </row>
        <row r="1610">
          <cell r="T1610" t="str">
            <v>_</v>
          </cell>
        </row>
        <row r="1611">
          <cell r="T1611" t="str">
            <v>_</v>
          </cell>
        </row>
        <row r="1612">
          <cell r="O1612">
            <v>395500</v>
          </cell>
          <cell r="T1612" t="str">
            <v>_</v>
          </cell>
        </row>
        <row r="1613">
          <cell r="O1613">
            <v>395500</v>
          </cell>
          <cell r="T1613" t="str">
            <v>_</v>
          </cell>
        </row>
        <row r="1614">
          <cell r="O1614">
            <v>14500</v>
          </cell>
          <cell r="T1614">
            <v>21</v>
          </cell>
        </row>
        <row r="1617">
          <cell r="T1617" t="str">
            <v>_</v>
          </cell>
        </row>
        <row r="1618">
          <cell r="T1618" t="str">
            <v>_</v>
          </cell>
        </row>
        <row r="1619">
          <cell r="T1619" t="str">
            <v>_</v>
          </cell>
        </row>
        <row r="1620">
          <cell r="O1620">
            <v>43860</v>
          </cell>
          <cell r="T1620">
            <v>21</v>
          </cell>
        </row>
        <row r="1623">
          <cell r="T1623" t="str">
            <v>_</v>
          </cell>
        </row>
        <row r="1624">
          <cell r="T1624" t="str">
            <v>_</v>
          </cell>
        </row>
        <row r="1625">
          <cell r="T1625" t="str">
            <v>_</v>
          </cell>
        </row>
        <row r="1626">
          <cell r="O1626">
            <v>10440</v>
          </cell>
          <cell r="T1626">
            <v>21</v>
          </cell>
        </row>
        <row r="1629">
          <cell r="T1629" t="str">
            <v>_</v>
          </cell>
        </row>
        <row r="1630">
          <cell r="T1630" t="str">
            <v>_</v>
          </cell>
        </row>
        <row r="1631">
          <cell r="T1631" t="str">
            <v>_</v>
          </cell>
        </row>
        <row r="1632">
          <cell r="O1632">
            <v>6300</v>
          </cell>
          <cell r="T1632">
            <v>21</v>
          </cell>
        </row>
        <row r="1635">
          <cell r="T1635" t="str">
            <v>_</v>
          </cell>
        </row>
        <row r="1636">
          <cell r="T1636" t="str">
            <v>_</v>
          </cell>
        </row>
        <row r="1637">
          <cell r="T1637" t="str">
            <v>_</v>
          </cell>
        </row>
        <row r="1638">
          <cell r="O1638">
            <v>100320</v>
          </cell>
          <cell r="T1638">
            <v>21</v>
          </cell>
        </row>
        <row r="1641">
          <cell r="T1641" t="str">
            <v>_</v>
          </cell>
        </row>
        <row r="1642">
          <cell r="T1642" t="str">
            <v>_</v>
          </cell>
        </row>
        <row r="1643">
          <cell r="O1643">
            <v>102060</v>
          </cell>
          <cell r="T1643">
            <v>21</v>
          </cell>
        </row>
        <row r="1646">
          <cell r="T1646" t="str">
            <v>_</v>
          </cell>
        </row>
        <row r="1647">
          <cell r="T1647" t="str">
            <v>_</v>
          </cell>
        </row>
        <row r="1648">
          <cell r="O1648">
            <v>94220</v>
          </cell>
          <cell r="T1648">
            <v>21</v>
          </cell>
        </row>
        <row r="1651">
          <cell r="T1651" t="str">
            <v>_</v>
          </cell>
        </row>
        <row r="1652">
          <cell r="T1652" t="str">
            <v>_</v>
          </cell>
        </row>
        <row r="1653">
          <cell r="O1653">
            <v>5800</v>
          </cell>
          <cell r="T1653">
            <v>21</v>
          </cell>
        </row>
        <row r="1656">
          <cell r="T1656" t="str">
            <v>_</v>
          </cell>
        </row>
        <row r="1657">
          <cell r="T1657" t="str">
            <v>_</v>
          </cell>
        </row>
        <row r="1658">
          <cell r="T1658" t="str">
            <v>_</v>
          </cell>
        </row>
        <row r="1659">
          <cell r="O1659">
            <v>18000</v>
          </cell>
          <cell r="T1659">
            <v>21</v>
          </cell>
        </row>
        <row r="1662">
          <cell r="T1662" t="str">
            <v>_</v>
          </cell>
        </row>
        <row r="1663">
          <cell r="T1663" t="str">
            <v>_</v>
          </cell>
        </row>
        <row r="1664">
          <cell r="T1664" t="str">
            <v>_</v>
          </cell>
        </row>
        <row r="1665">
          <cell r="T1665" t="str">
            <v>_</v>
          </cell>
        </row>
        <row r="1666">
          <cell r="T1666" t="str">
            <v>_</v>
          </cell>
        </row>
        <row r="1667">
          <cell r="O1667">
            <v>87763.166114627442</v>
          </cell>
          <cell r="T1667" t="str">
            <v>_</v>
          </cell>
        </row>
        <row r="1668">
          <cell r="O1668">
            <v>24496.500972479422</v>
          </cell>
          <cell r="T1668" t="str">
            <v>_</v>
          </cell>
        </row>
        <row r="1669">
          <cell r="O1669">
            <v>2137.4986611415939</v>
          </cell>
          <cell r="T1669">
            <v>21</v>
          </cell>
        </row>
        <row r="1672">
          <cell r="O1672">
            <v>8120.4530520386561</v>
          </cell>
          <cell r="T1672">
            <v>21</v>
          </cell>
        </row>
        <row r="1675">
          <cell r="T1675" t="str">
            <v>_</v>
          </cell>
        </row>
        <row r="1676">
          <cell r="T1676" t="str">
            <v>_</v>
          </cell>
        </row>
        <row r="1677">
          <cell r="T1677" t="str">
            <v>_</v>
          </cell>
        </row>
        <row r="1678">
          <cell r="O1678">
            <v>1767.1746099016964</v>
          </cell>
          <cell r="T1678">
            <v>21</v>
          </cell>
        </row>
        <row r="1681">
          <cell r="O1681">
            <v>4657.3299296904352</v>
          </cell>
          <cell r="T1681">
            <v>21</v>
          </cell>
        </row>
        <row r="1684">
          <cell r="T1684" t="str">
            <v>_</v>
          </cell>
        </row>
        <row r="1685">
          <cell r="T1685" t="str">
            <v>_</v>
          </cell>
        </row>
        <row r="1686">
          <cell r="O1686">
            <v>821.82929752992015</v>
          </cell>
          <cell r="T1686">
            <v>21</v>
          </cell>
        </row>
        <row r="1689">
          <cell r="O1689">
            <v>2876.3423568768003</v>
          </cell>
          <cell r="T1689">
            <v>21</v>
          </cell>
        </row>
        <row r="1692">
          <cell r="O1692">
            <v>2231.7493452912004</v>
          </cell>
          <cell r="T1692">
            <v>21</v>
          </cell>
        </row>
        <row r="1695">
          <cell r="O1695">
            <v>1884.1237200091198</v>
          </cell>
          <cell r="T1695">
            <v>21</v>
          </cell>
        </row>
        <row r="1698">
          <cell r="T1698" t="str">
            <v>_</v>
          </cell>
        </row>
        <row r="1699">
          <cell r="O1699">
            <v>1939.08745775232</v>
          </cell>
          <cell r="T1699" t="str">
            <v>_</v>
          </cell>
        </row>
        <row r="1700">
          <cell r="O1700">
            <v>1121.2566931776</v>
          </cell>
          <cell r="T1700">
            <v>21</v>
          </cell>
        </row>
        <row r="1703">
          <cell r="O1703">
            <v>598.71186585600003</v>
          </cell>
          <cell r="T1703">
            <v>21</v>
          </cell>
        </row>
        <row r="1706">
          <cell r="O1706">
            <v>219.11889871872003</v>
          </cell>
          <cell r="T1706">
            <v>21</v>
          </cell>
        </row>
        <row r="1709">
          <cell r="T1709" t="str">
            <v>_</v>
          </cell>
        </row>
        <row r="1710">
          <cell r="T1710" t="str">
            <v>_</v>
          </cell>
        </row>
        <row r="1711">
          <cell r="T1711" t="str">
            <v>_</v>
          </cell>
        </row>
        <row r="1712">
          <cell r="O1712">
            <v>1128.8736298955214</v>
          </cell>
          <cell r="T1712" t="str">
            <v>_</v>
          </cell>
        </row>
        <row r="1713">
          <cell r="O1713">
            <v>611.3126468306458</v>
          </cell>
          <cell r="T1713">
            <v>21</v>
          </cell>
        </row>
        <row r="1716">
          <cell r="O1716">
            <v>126.49899353724274</v>
          </cell>
          <cell r="T1716">
            <v>21</v>
          </cell>
        </row>
        <row r="1719">
          <cell r="O1719">
            <v>13.59080095854674</v>
          </cell>
          <cell r="T1719">
            <v>21</v>
          </cell>
        </row>
        <row r="1722">
          <cell r="O1722">
            <v>58.836446343229895</v>
          </cell>
          <cell r="T1722">
            <v>21</v>
          </cell>
        </row>
        <row r="1725">
          <cell r="O1725">
            <v>22.676332625855995</v>
          </cell>
          <cell r="T1725">
            <v>21</v>
          </cell>
        </row>
        <row r="1728">
          <cell r="T1728" t="str">
            <v>_</v>
          </cell>
        </row>
        <row r="1729">
          <cell r="T1729" t="str">
            <v>_</v>
          </cell>
        </row>
        <row r="1730">
          <cell r="O1730">
            <v>295.95840959999998</v>
          </cell>
          <cell r="T1730">
            <v>21</v>
          </cell>
        </row>
        <row r="1733">
          <cell r="T1733" t="str">
            <v>_</v>
          </cell>
        </row>
        <row r="1734">
          <cell r="O1734">
            <v>7500.2876160179658</v>
          </cell>
          <cell r="T1734" t="str">
            <v>_</v>
          </cell>
        </row>
        <row r="1735">
          <cell r="O1735">
            <v>100.416216768</v>
          </cell>
          <cell r="T1735">
            <v>21</v>
          </cell>
        </row>
        <row r="1738">
          <cell r="O1738">
            <v>3085.1693419999997</v>
          </cell>
          <cell r="T1738">
            <v>21</v>
          </cell>
        </row>
        <row r="1741">
          <cell r="O1741">
            <v>735.89747280000006</v>
          </cell>
          <cell r="T1741">
            <v>21</v>
          </cell>
        </row>
        <row r="1744">
          <cell r="O1744">
            <v>1720.8974727999998</v>
          </cell>
          <cell r="T1744">
            <v>21</v>
          </cell>
        </row>
        <row r="1747">
          <cell r="O1747">
            <v>60.194251488000006</v>
          </cell>
          <cell r="T1747">
            <v>21</v>
          </cell>
        </row>
        <row r="1750">
          <cell r="O1750">
            <v>1495.237832</v>
          </cell>
          <cell r="T1750">
            <v>21</v>
          </cell>
        </row>
        <row r="1753">
          <cell r="O1753">
            <v>10.540928832000001</v>
          </cell>
          <cell r="T1753">
            <v>21</v>
          </cell>
        </row>
        <row r="1756">
          <cell r="O1756">
            <v>253.62368008000001</v>
          </cell>
          <cell r="T1756">
            <v>21</v>
          </cell>
        </row>
        <row r="1759">
          <cell r="O1759">
            <v>15.717597039854033</v>
          </cell>
          <cell r="T1759">
            <v>21</v>
          </cell>
        </row>
        <row r="1762">
          <cell r="O1762">
            <v>22.592822210112004</v>
          </cell>
          <cell r="T1762">
            <v>21</v>
          </cell>
        </row>
        <row r="1765">
          <cell r="T1765" t="str">
            <v>_</v>
          </cell>
        </row>
        <row r="1766">
          <cell r="O1766">
            <v>1515.2223748097215</v>
          </cell>
          <cell r="T1766" t="str">
            <v>_</v>
          </cell>
        </row>
        <row r="1767">
          <cell r="O1767">
            <v>183.64743342080001</v>
          </cell>
          <cell r="T1767">
            <v>21</v>
          </cell>
        </row>
        <row r="1770">
          <cell r="O1770">
            <v>165.88536971520003</v>
          </cell>
          <cell r="T1770">
            <v>21</v>
          </cell>
        </row>
        <row r="1773">
          <cell r="O1773">
            <v>288.33940838400002</v>
          </cell>
          <cell r="T1773">
            <v>21</v>
          </cell>
        </row>
        <row r="1776">
          <cell r="O1776">
            <v>433.58449139712008</v>
          </cell>
          <cell r="T1776">
            <v>21</v>
          </cell>
        </row>
        <row r="1779">
          <cell r="T1779" t="str">
            <v>_</v>
          </cell>
        </row>
        <row r="1780">
          <cell r="T1780" t="str">
            <v>_</v>
          </cell>
        </row>
        <row r="1781">
          <cell r="O1781">
            <v>410.27845727232005</v>
          </cell>
          <cell r="T1781">
            <v>21</v>
          </cell>
        </row>
        <row r="1784">
          <cell r="O1784">
            <v>33.487214620281343</v>
          </cell>
          <cell r="T1784">
            <v>21</v>
          </cell>
        </row>
        <row r="1787">
          <cell r="T1787" t="str">
            <v>_</v>
          </cell>
        </row>
        <row r="1788">
          <cell r="O1788">
            <v>6127.350661286795</v>
          </cell>
          <cell r="T1788" t="str">
            <v>_</v>
          </cell>
        </row>
        <row r="1789">
          <cell r="O1789">
            <v>75.275085312000002</v>
          </cell>
          <cell r="T1789">
            <v>21</v>
          </cell>
        </row>
        <row r="1792">
          <cell r="O1792">
            <v>221.7478554816</v>
          </cell>
          <cell r="T1792">
            <v>21</v>
          </cell>
        </row>
        <row r="1795">
          <cell r="O1795">
            <v>2042.1279999999999</v>
          </cell>
          <cell r="T1795">
            <v>21</v>
          </cell>
        </row>
        <row r="1798">
          <cell r="O1798">
            <v>100.2</v>
          </cell>
          <cell r="T1798">
            <v>21</v>
          </cell>
        </row>
        <row r="1801">
          <cell r="O1801">
            <v>20.928055680000007</v>
          </cell>
          <cell r="T1801">
            <v>21</v>
          </cell>
        </row>
        <row r="1804">
          <cell r="O1804">
            <v>30.513215039999999</v>
          </cell>
          <cell r="T1804">
            <v>21</v>
          </cell>
        </row>
        <row r="1807">
          <cell r="O1807">
            <v>527.55288956160007</v>
          </cell>
          <cell r="T1807">
            <v>21</v>
          </cell>
        </row>
        <row r="1810">
          <cell r="O1810">
            <v>2130</v>
          </cell>
          <cell r="T1810">
            <v>21</v>
          </cell>
        </row>
        <row r="1813">
          <cell r="O1813">
            <v>627</v>
          </cell>
          <cell r="T1813">
            <v>21</v>
          </cell>
        </row>
        <row r="1816">
          <cell r="O1816">
            <v>137</v>
          </cell>
          <cell r="T1816">
            <v>21</v>
          </cell>
        </row>
        <row r="1819">
          <cell r="O1819">
            <v>45.009325881995522</v>
          </cell>
          <cell r="T1819">
            <v>21</v>
          </cell>
        </row>
        <row r="1822">
          <cell r="O1822">
            <v>169.99623432960004</v>
          </cell>
          <cell r="T1822">
            <v>21</v>
          </cell>
        </row>
        <row r="1825">
          <cell r="T1825" t="str">
            <v>_</v>
          </cell>
        </row>
        <row r="1826">
          <cell r="O1826">
            <v>2111.5536994131198</v>
          </cell>
          <cell r="T1826" t="str">
            <v>_</v>
          </cell>
        </row>
        <row r="1827">
          <cell r="O1827">
            <v>23.427429119999999</v>
          </cell>
          <cell r="T1827">
            <v>21</v>
          </cell>
        </row>
        <row r="1830">
          <cell r="O1830">
            <v>2060</v>
          </cell>
          <cell r="T1830">
            <v>21</v>
          </cell>
        </row>
        <row r="1833">
          <cell r="O1833">
            <v>28.126270293120001</v>
          </cell>
          <cell r="T1833">
            <v>21</v>
          </cell>
        </row>
        <row r="1836">
          <cell r="T1836" t="str">
            <v>_</v>
          </cell>
        </row>
        <row r="1837">
          <cell r="O1837">
            <v>123.89504673088511</v>
          </cell>
          <cell r="T1837" t="str">
            <v>_</v>
          </cell>
        </row>
        <row r="1838">
          <cell r="O1838">
            <v>36.110034124800002</v>
          </cell>
          <cell r="T1838">
            <v>21</v>
          </cell>
        </row>
        <row r="1841">
          <cell r="O1841">
            <v>86.327999999999989</v>
          </cell>
          <cell r="T1841">
            <v>21</v>
          </cell>
        </row>
        <row r="1844">
          <cell r="O1844">
            <v>1.4570126060851198</v>
          </cell>
          <cell r="T1844">
            <v>21</v>
          </cell>
        </row>
        <row r="1847">
          <cell r="T1847" t="str">
            <v>_</v>
          </cell>
        </row>
        <row r="1848">
          <cell r="O1848">
            <v>30091.993086806862</v>
          </cell>
          <cell r="T1848" t="str">
            <v>_</v>
          </cell>
        </row>
        <row r="1849">
          <cell r="O1849">
            <v>1453.607955576</v>
          </cell>
          <cell r="T1849">
            <v>21</v>
          </cell>
        </row>
        <row r="1852">
          <cell r="O1852">
            <v>166.60215411840002</v>
          </cell>
          <cell r="T1852">
            <v>21</v>
          </cell>
        </row>
        <row r="1855">
          <cell r="T1855" t="str">
            <v>_</v>
          </cell>
        </row>
        <row r="1856">
          <cell r="T1856" t="str">
            <v>_</v>
          </cell>
        </row>
        <row r="1857">
          <cell r="O1857">
            <v>147.50427646080001</v>
          </cell>
          <cell r="T1857">
            <v>21</v>
          </cell>
        </row>
        <row r="1860">
          <cell r="O1860">
            <v>1286.0831035852802</v>
          </cell>
          <cell r="T1860">
            <v>21</v>
          </cell>
        </row>
        <row r="1863">
          <cell r="O1863">
            <v>2019.7320000000002</v>
          </cell>
          <cell r="T1863">
            <v>21</v>
          </cell>
        </row>
        <row r="1866">
          <cell r="O1866">
            <v>4975.7912220240005</v>
          </cell>
          <cell r="T1866">
            <v>21</v>
          </cell>
        </row>
        <row r="1869">
          <cell r="O1869">
            <v>543.34003874400003</v>
          </cell>
          <cell r="T1869">
            <v>21</v>
          </cell>
        </row>
        <row r="1872">
          <cell r="O1872">
            <v>1286.0831035852802</v>
          </cell>
          <cell r="T1872">
            <v>21</v>
          </cell>
        </row>
        <row r="1875">
          <cell r="O1875">
            <v>2019.7320000000002</v>
          </cell>
          <cell r="T1875">
            <v>21</v>
          </cell>
        </row>
        <row r="1878">
          <cell r="O1878">
            <v>3835.6053572256005</v>
          </cell>
          <cell r="T1878">
            <v>21</v>
          </cell>
        </row>
        <row r="1881">
          <cell r="O1881">
            <v>11832.15</v>
          </cell>
          <cell r="T1881">
            <v>21</v>
          </cell>
        </row>
        <row r="1884">
          <cell r="O1884">
            <v>411.84518518080006</v>
          </cell>
          <cell r="T1884">
            <v>21</v>
          </cell>
        </row>
        <row r="1887">
          <cell r="O1887">
            <v>113.9166903067006</v>
          </cell>
          <cell r="T1887">
            <v>21</v>
          </cell>
        </row>
        <row r="1890">
          <cell r="T1890" t="str">
            <v>_</v>
          </cell>
        </row>
        <row r="1891">
          <cell r="O1891">
            <v>2941.267475377073</v>
          </cell>
          <cell r="T1891" t="str">
            <v>_</v>
          </cell>
        </row>
        <row r="1892">
          <cell r="O1892">
            <v>766.251600666336</v>
          </cell>
          <cell r="T1892">
            <v>21</v>
          </cell>
        </row>
        <row r="1895">
          <cell r="T1895" t="str">
            <v>_</v>
          </cell>
        </row>
        <row r="1896">
          <cell r="T1896" t="str">
            <v>_</v>
          </cell>
        </row>
        <row r="1897">
          <cell r="O1897">
            <v>918.91799999999989</v>
          </cell>
          <cell r="T1897">
            <v>21</v>
          </cell>
        </row>
        <row r="1900">
          <cell r="O1900">
            <v>442.68807202703999</v>
          </cell>
          <cell r="T1900">
            <v>21</v>
          </cell>
        </row>
        <row r="1903">
          <cell r="O1903">
            <v>93.576340428479995</v>
          </cell>
          <cell r="T1903">
            <v>21</v>
          </cell>
        </row>
        <row r="1906">
          <cell r="O1906">
            <v>391.83288249110404</v>
          </cell>
          <cell r="T1906">
            <v>21</v>
          </cell>
        </row>
        <row r="1909">
          <cell r="O1909">
            <v>87.893136676799983</v>
          </cell>
          <cell r="T1909">
            <v>21</v>
          </cell>
        </row>
        <row r="1912">
          <cell r="O1912">
            <v>70.034832000000009</v>
          </cell>
          <cell r="T1912">
            <v>21</v>
          </cell>
        </row>
        <row r="1915">
          <cell r="O1915">
            <v>42.020899199999995</v>
          </cell>
          <cell r="T1915">
            <v>21</v>
          </cell>
        </row>
        <row r="1918">
          <cell r="O1918">
            <v>47.939368199999997</v>
          </cell>
          <cell r="T1918">
            <v>21</v>
          </cell>
        </row>
        <row r="1921">
          <cell r="O1921">
            <v>80.11234368731327</v>
          </cell>
          <cell r="T1921">
            <v>21</v>
          </cell>
        </row>
        <row r="1924">
          <cell r="T1924" t="str">
            <v>_</v>
          </cell>
        </row>
        <row r="1925">
          <cell r="O1925">
            <v>3346.8462360192002</v>
          </cell>
          <cell r="T1925" t="str">
            <v>_</v>
          </cell>
        </row>
        <row r="1926">
          <cell r="O1926">
            <v>78.065976652800003</v>
          </cell>
          <cell r="T1926">
            <v>21</v>
          </cell>
        </row>
        <row r="1929">
          <cell r="O1929">
            <v>5.4550715519999997</v>
          </cell>
          <cell r="T1929">
            <v>21</v>
          </cell>
        </row>
        <row r="1932">
          <cell r="O1932">
            <v>115.21213559807998</v>
          </cell>
          <cell r="T1932">
            <v>21</v>
          </cell>
        </row>
        <row r="1935">
          <cell r="T1935" t="str">
            <v>_</v>
          </cell>
        </row>
        <row r="1936">
          <cell r="T1936" t="str">
            <v>_</v>
          </cell>
        </row>
        <row r="1937">
          <cell r="O1937">
            <v>101.79140059391999</v>
          </cell>
          <cell r="T1937">
            <v>21</v>
          </cell>
        </row>
        <row r="1940">
          <cell r="O1940">
            <v>104.23157892863999</v>
          </cell>
          <cell r="T1940">
            <v>21</v>
          </cell>
        </row>
        <row r="1943">
          <cell r="O1943">
            <v>76.11469623552</v>
          </cell>
          <cell r="T1943">
            <v>21</v>
          </cell>
        </row>
        <row r="1946">
          <cell r="O1946">
            <v>4.1401296921600004</v>
          </cell>
          <cell r="T1946">
            <v>21</v>
          </cell>
        </row>
        <row r="1949">
          <cell r="O1949">
            <v>573.50827219968005</v>
          </cell>
          <cell r="T1949">
            <v>21</v>
          </cell>
        </row>
        <row r="1952">
          <cell r="O1952">
            <v>1268.11700883456</v>
          </cell>
          <cell r="T1952">
            <v>21</v>
          </cell>
        </row>
        <row r="1955">
          <cell r="O1955">
            <v>1020.2099657318399</v>
          </cell>
          <cell r="T1955">
            <v>21</v>
          </cell>
        </row>
        <row r="1958">
          <cell r="T1958" t="str">
            <v>_</v>
          </cell>
        </row>
        <row r="1959">
          <cell r="O1959">
            <v>6440.2878580385441</v>
          </cell>
          <cell r="T1959" t="str">
            <v>_</v>
          </cell>
        </row>
        <row r="1960">
          <cell r="O1960">
            <v>1505.2149963273725</v>
          </cell>
          <cell r="T1960">
            <v>21</v>
          </cell>
        </row>
        <row r="1963">
          <cell r="T1963" t="str">
            <v>_</v>
          </cell>
        </row>
        <row r="1964">
          <cell r="T1964" t="str">
            <v>_</v>
          </cell>
        </row>
        <row r="1965">
          <cell r="T1965" t="str">
            <v>_</v>
          </cell>
        </row>
        <row r="1966">
          <cell r="O1966">
            <v>235.0426901324544</v>
          </cell>
          <cell r="T1966">
            <v>21</v>
          </cell>
        </row>
        <row r="1969">
          <cell r="O1969">
            <v>57.020877123840002</v>
          </cell>
          <cell r="T1969">
            <v>21</v>
          </cell>
        </row>
        <row r="1972">
          <cell r="O1972">
            <v>11.498849999999999</v>
          </cell>
          <cell r="T1972">
            <v>21</v>
          </cell>
        </row>
        <row r="1975">
          <cell r="O1975">
            <v>1857.5585484105798</v>
          </cell>
          <cell r="T1975">
            <v>21</v>
          </cell>
        </row>
        <row r="1978">
          <cell r="T1978" t="str">
            <v>_</v>
          </cell>
        </row>
        <row r="1979">
          <cell r="T1979" t="str">
            <v>_</v>
          </cell>
        </row>
        <row r="1980">
          <cell r="T1980" t="str">
            <v>_</v>
          </cell>
        </row>
        <row r="1981">
          <cell r="O1981">
            <v>1210.5247944742496</v>
          </cell>
          <cell r="T1981">
            <v>21</v>
          </cell>
        </row>
        <row r="1984">
          <cell r="T1984" t="str">
            <v>_</v>
          </cell>
        </row>
        <row r="1985">
          <cell r="T1985" t="str">
            <v>_</v>
          </cell>
        </row>
        <row r="1986">
          <cell r="O1986">
            <v>1563.4271015700479</v>
          </cell>
          <cell r="T1986">
            <v>21</v>
          </cell>
        </row>
        <row r="1989">
          <cell r="T1989" t="str">
            <v>_</v>
          </cell>
        </row>
        <row r="1990">
          <cell r="T1990" t="str">
            <v>_</v>
          </cell>
        </row>
        <row r="1991">
          <cell r="T1991" t="str">
            <v>_</v>
          </cell>
        </row>
        <row r="1992">
          <cell r="T1992" t="str">
            <v>_</v>
          </cell>
        </row>
        <row r="1993">
          <cell r="O1993">
            <v>223311.41832142312</v>
          </cell>
          <cell r="T1993" t="str">
            <v>_</v>
          </cell>
        </row>
        <row r="1994">
          <cell r="O1994">
            <v>28167.750024452766</v>
          </cell>
          <cell r="T1994" t="str">
            <v>_</v>
          </cell>
        </row>
        <row r="1995">
          <cell r="O1995">
            <v>1946.1761057592</v>
          </cell>
          <cell r="T1995">
            <v>21</v>
          </cell>
        </row>
        <row r="1998">
          <cell r="T1998" t="str">
            <v>_</v>
          </cell>
        </row>
        <row r="1999">
          <cell r="T1999" t="str">
            <v>_</v>
          </cell>
        </row>
        <row r="2000">
          <cell r="O2000">
            <v>2961.8282048967681</v>
          </cell>
          <cell r="T2000">
            <v>21</v>
          </cell>
        </row>
        <row r="2003">
          <cell r="O2003">
            <v>11252.117871841279</v>
          </cell>
          <cell r="T2003">
            <v>21</v>
          </cell>
        </row>
        <row r="2006">
          <cell r="T2006" t="str">
            <v>_</v>
          </cell>
        </row>
        <row r="2007">
          <cell r="T2007" t="str">
            <v>_</v>
          </cell>
        </row>
        <row r="2008">
          <cell r="T2008" t="str">
            <v>_</v>
          </cell>
        </row>
        <row r="2009">
          <cell r="T2009" t="str">
            <v>_</v>
          </cell>
        </row>
        <row r="2010">
          <cell r="O2010">
            <v>2448.6881314764805</v>
          </cell>
          <cell r="T2010">
            <v>21</v>
          </cell>
        </row>
        <row r="2013">
          <cell r="O2013">
            <v>2760.9786935985917</v>
          </cell>
          <cell r="T2013">
            <v>21</v>
          </cell>
        </row>
        <row r="2016">
          <cell r="T2016" t="str">
            <v>_</v>
          </cell>
        </row>
        <row r="2017">
          <cell r="T2017" t="str">
            <v>_</v>
          </cell>
        </row>
        <row r="2018">
          <cell r="T2018" t="str">
            <v>_</v>
          </cell>
        </row>
        <row r="2019">
          <cell r="O2019">
            <v>714.96436577190411</v>
          </cell>
          <cell r="T2019">
            <v>21</v>
          </cell>
        </row>
        <row r="2022">
          <cell r="O2022">
            <v>2502.32292169216</v>
          </cell>
          <cell r="T2022">
            <v>21</v>
          </cell>
        </row>
        <row r="2025">
          <cell r="O2025">
            <v>1941.5482753094402</v>
          </cell>
          <cell r="T2025">
            <v>21</v>
          </cell>
        </row>
        <row r="2028">
          <cell r="O2028">
            <v>1639.1254541069438</v>
          </cell>
          <cell r="T2028">
            <v>21</v>
          </cell>
        </row>
        <row r="2031">
          <cell r="T2031" t="str">
            <v>_</v>
          </cell>
        </row>
        <row r="2032">
          <cell r="O2032">
            <v>4803.6141651148801</v>
          </cell>
          <cell r="T2032" t="str">
            <v>_</v>
          </cell>
        </row>
        <row r="2033">
          <cell r="O2033">
            <v>987.68931485951987</v>
          </cell>
          <cell r="T2033">
            <v>21</v>
          </cell>
        </row>
        <row r="2036">
          <cell r="O2036">
            <v>975.45631789312006</v>
          </cell>
          <cell r="T2036">
            <v>21</v>
          </cell>
        </row>
        <row r="2039">
          <cell r="O2039">
            <v>520.85956382719996</v>
          </cell>
          <cell r="T2039">
            <v>21</v>
          </cell>
        </row>
        <row r="2042">
          <cell r="O2042">
            <v>906.8472940800001</v>
          </cell>
          <cell r="T2042">
            <v>21</v>
          </cell>
        </row>
        <row r="2045">
          <cell r="O2045">
            <v>798.30937804799999</v>
          </cell>
          <cell r="T2045">
            <v>21</v>
          </cell>
        </row>
        <row r="2048">
          <cell r="O2048">
            <v>614.45229640704008</v>
          </cell>
          <cell r="T2048">
            <v>21</v>
          </cell>
        </row>
        <row r="2051">
          <cell r="T2051" t="str">
            <v>_</v>
          </cell>
        </row>
        <row r="2052">
          <cell r="T2052" t="str">
            <v>_</v>
          </cell>
        </row>
        <row r="2053">
          <cell r="T2053" t="str">
            <v>_</v>
          </cell>
        </row>
        <row r="2054">
          <cell r="T2054" t="str">
            <v>_</v>
          </cell>
        </row>
        <row r="2055">
          <cell r="O2055">
            <v>3867.6107843316049</v>
          </cell>
          <cell r="T2055" t="str">
            <v>_</v>
          </cell>
        </row>
        <row r="2056">
          <cell r="O2056">
            <v>761.14094846731484</v>
          </cell>
          <cell r="T2056">
            <v>21</v>
          </cell>
        </row>
        <row r="2059">
          <cell r="O2059">
            <v>758.75333248146444</v>
          </cell>
          <cell r="T2059">
            <v>21</v>
          </cell>
        </row>
        <row r="2062">
          <cell r="O2062">
            <v>81.518953076520958</v>
          </cell>
          <cell r="T2062">
            <v>21</v>
          </cell>
        </row>
        <row r="2065">
          <cell r="O2065">
            <v>352.90675827511097</v>
          </cell>
          <cell r="T2065">
            <v>21</v>
          </cell>
        </row>
        <row r="2068">
          <cell r="O2068">
            <v>138.10331203119358</v>
          </cell>
          <cell r="T2068">
            <v>21</v>
          </cell>
        </row>
        <row r="2071">
          <cell r="T2071" t="str">
            <v>_</v>
          </cell>
        </row>
        <row r="2072">
          <cell r="T2072" t="str">
            <v>_</v>
          </cell>
        </row>
        <row r="2073">
          <cell r="O2073">
            <v>1775.1874800000001</v>
          </cell>
          <cell r="T2073">
            <v>21</v>
          </cell>
        </row>
        <row r="2076">
          <cell r="T2076" t="str">
            <v>_</v>
          </cell>
        </row>
        <row r="2077">
          <cell r="O2077">
            <v>5760.2592651924479</v>
          </cell>
          <cell r="T2077" t="str">
            <v>_</v>
          </cell>
        </row>
        <row r="2078">
          <cell r="O2078">
            <v>1786.4602921439998</v>
          </cell>
          <cell r="T2078">
            <v>21</v>
          </cell>
        </row>
        <row r="2081">
          <cell r="O2081">
            <v>953.52441993600019</v>
          </cell>
          <cell r="T2081">
            <v>21</v>
          </cell>
        </row>
        <row r="2084">
          <cell r="T2084" t="str">
            <v>_</v>
          </cell>
        </row>
        <row r="2085">
          <cell r="T2085" t="str">
            <v>_</v>
          </cell>
        </row>
        <row r="2086">
          <cell r="O2086">
            <v>2392.42230384</v>
          </cell>
          <cell r="T2086">
            <v>21</v>
          </cell>
        </row>
        <row r="2089">
          <cell r="T2089" t="str">
            <v>_</v>
          </cell>
        </row>
        <row r="2090">
          <cell r="T2090" t="str">
            <v>_</v>
          </cell>
        </row>
        <row r="2091">
          <cell r="T2091" t="str">
            <v>_</v>
          </cell>
        </row>
        <row r="2092">
          <cell r="O2092">
            <v>121.86060767999999</v>
          </cell>
          <cell r="T2092">
            <v>21</v>
          </cell>
        </row>
        <row r="2095">
          <cell r="O2095">
            <v>272.08532232000005</v>
          </cell>
          <cell r="T2095">
            <v>21</v>
          </cell>
        </row>
        <row r="2098">
          <cell r="O2098">
            <v>138.73287743999998</v>
          </cell>
          <cell r="T2098">
            <v>21</v>
          </cell>
        </row>
        <row r="2101">
          <cell r="O2101">
            <v>95.173441832448006</v>
          </cell>
          <cell r="T2101">
            <v>21</v>
          </cell>
        </row>
        <row r="2104">
          <cell r="T2104" t="str">
            <v>_</v>
          </cell>
        </row>
        <row r="2105">
          <cell r="O2105">
            <v>8790.625020154459</v>
          </cell>
          <cell r="T2105" t="str">
            <v>_</v>
          </cell>
        </row>
        <row r="2106">
          <cell r="O2106">
            <v>57.697715711999997</v>
          </cell>
          <cell r="T2106">
            <v>21</v>
          </cell>
        </row>
        <row r="2109">
          <cell r="O2109">
            <v>23.8371103488</v>
          </cell>
          <cell r="T2109">
            <v>21</v>
          </cell>
        </row>
        <row r="2112">
          <cell r="O2112">
            <v>140.06966400000002</v>
          </cell>
          <cell r="T2112">
            <v>21</v>
          </cell>
        </row>
        <row r="2115">
          <cell r="O2115">
            <v>3133.3225820000002</v>
          </cell>
          <cell r="T2115">
            <v>21</v>
          </cell>
        </row>
        <row r="2118">
          <cell r="T2118" t="str">
            <v>_</v>
          </cell>
        </row>
        <row r="2119">
          <cell r="T2119" t="str">
            <v>_</v>
          </cell>
        </row>
        <row r="2120">
          <cell r="T2120" t="str">
            <v>_</v>
          </cell>
        </row>
        <row r="2121">
          <cell r="O2121">
            <v>975.60865134719995</v>
          </cell>
          <cell r="T2121">
            <v>21</v>
          </cell>
        </row>
        <row r="2124">
          <cell r="O2124">
            <v>1190.592144</v>
          </cell>
          <cell r="T2124">
            <v>21</v>
          </cell>
        </row>
        <row r="2127">
          <cell r="O2127">
            <v>1390.9031701760002</v>
          </cell>
          <cell r="T2127">
            <v>21</v>
          </cell>
        </row>
        <row r="2130">
          <cell r="O2130">
            <v>910.16858688000002</v>
          </cell>
          <cell r="T2130">
            <v>21</v>
          </cell>
        </row>
        <row r="2133">
          <cell r="O2133">
            <v>467.77570078720004</v>
          </cell>
          <cell r="T2133">
            <v>21</v>
          </cell>
        </row>
        <row r="2136">
          <cell r="O2136">
            <v>410.73085456000001</v>
          </cell>
          <cell r="T2136">
            <v>21</v>
          </cell>
        </row>
        <row r="2139">
          <cell r="O2139">
            <v>1.159807274976</v>
          </cell>
          <cell r="T2139">
            <v>21</v>
          </cell>
        </row>
        <row r="2142">
          <cell r="O2142">
            <v>88.759033068279038</v>
          </cell>
          <cell r="T2142">
            <v>21</v>
          </cell>
        </row>
        <row r="2145">
          <cell r="T2145" t="str">
            <v>_</v>
          </cell>
        </row>
        <row r="2146">
          <cell r="O2146">
            <v>79497.931666724078</v>
          </cell>
          <cell r="T2146" t="str">
            <v>_</v>
          </cell>
        </row>
        <row r="2147">
          <cell r="O2147">
            <v>4641.2612399999989</v>
          </cell>
          <cell r="T2147">
            <v>21</v>
          </cell>
        </row>
        <row r="2150">
          <cell r="O2150">
            <v>16408.321447999999</v>
          </cell>
          <cell r="T2150">
            <v>21</v>
          </cell>
        </row>
        <row r="2153">
          <cell r="O2153">
            <v>29600</v>
          </cell>
          <cell r="T2153">
            <v>21</v>
          </cell>
        </row>
        <row r="2156">
          <cell r="O2156">
            <v>5635.7338519999994</v>
          </cell>
          <cell r="T2156">
            <v>21</v>
          </cell>
        </row>
        <row r="2159">
          <cell r="O2159">
            <v>1471.7949456000001</v>
          </cell>
          <cell r="T2159">
            <v>21</v>
          </cell>
        </row>
        <row r="2162">
          <cell r="O2162">
            <v>3441.7949455999997</v>
          </cell>
          <cell r="T2162">
            <v>21</v>
          </cell>
        </row>
        <row r="2165">
          <cell r="O2165">
            <v>1911.7949456000001</v>
          </cell>
          <cell r="T2165">
            <v>21</v>
          </cell>
        </row>
        <row r="2168">
          <cell r="O2168">
            <v>1762.8230943999997</v>
          </cell>
          <cell r="T2168">
            <v>21</v>
          </cell>
        </row>
        <row r="2171">
          <cell r="O2171">
            <v>2397.6461887999994</v>
          </cell>
          <cell r="T2171">
            <v>21</v>
          </cell>
        </row>
        <row r="2174">
          <cell r="O2174">
            <v>1495.237832</v>
          </cell>
          <cell r="T2174">
            <v>21</v>
          </cell>
        </row>
        <row r="2177">
          <cell r="O2177">
            <v>232.51746240000003</v>
          </cell>
          <cell r="T2177">
            <v>21</v>
          </cell>
        </row>
        <row r="2180">
          <cell r="O2180">
            <v>8920</v>
          </cell>
          <cell r="T2180">
            <v>21</v>
          </cell>
        </row>
        <row r="2183">
          <cell r="O2183">
            <v>507.24736016000003</v>
          </cell>
          <cell r="T2183">
            <v>21</v>
          </cell>
        </row>
        <row r="2186">
          <cell r="O2186">
            <v>372.02506863999997</v>
          </cell>
          <cell r="T2186">
            <v>21</v>
          </cell>
        </row>
        <row r="2189">
          <cell r="O2189">
            <v>315.67307923199996</v>
          </cell>
          <cell r="T2189">
            <v>21</v>
          </cell>
        </row>
        <row r="2192">
          <cell r="O2192">
            <v>120.38850297600001</v>
          </cell>
          <cell r="T2192">
            <v>21</v>
          </cell>
        </row>
        <row r="2195">
          <cell r="O2195">
            <v>21.081857664000001</v>
          </cell>
          <cell r="T2195">
            <v>21</v>
          </cell>
        </row>
        <row r="2198">
          <cell r="O2198">
            <v>75.994038343104009</v>
          </cell>
          <cell r="T2198">
            <v>21</v>
          </cell>
        </row>
        <row r="2201">
          <cell r="O2201">
            <v>166.59580530897171</v>
          </cell>
          <cell r="T2201">
            <v>21</v>
          </cell>
        </row>
        <row r="2204">
          <cell r="T2204" t="str">
            <v>_</v>
          </cell>
        </row>
        <row r="2205">
          <cell r="O2205">
            <v>487.94423387068281</v>
          </cell>
          <cell r="T2205" t="str">
            <v>_</v>
          </cell>
        </row>
        <row r="2206">
          <cell r="O2206">
            <v>91.823716710400006</v>
          </cell>
          <cell r="T2206">
            <v>21</v>
          </cell>
        </row>
        <row r="2209">
          <cell r="O2209">
            <v>82.942684857600014</v>
          </cell>
          <cell r="T2209">
            <v>21</v>
          </cell>
        </row>
        <row r="2212">
          <cell r="O2212">
            <v>144.16970419200001</v>
          </cell>
          <cell r="T2212">
            <v>21</v>
          </cell>
        </row>
        <row r="2215">
          <cell r="O2215">
            <v>81.297092136960003</v>
          </cell>
          <cell r="T2215">
            <v>21</v>
          </cell>
        </row>
        <row r="2218">
          <cell r="T2218" t="str">
            <v>_</v>
          </cell>
        </row>
        <row r="2219">
          <cell r="T2219" t="str">
            <v>_</v>
          </cell>
        </row>
        <row r="2220">
          <cell r="O2220">
            <v>76.927210738560021</v>
          </cell>
          <cell r="T2220">
            <v>21</v>
          </cell>
        </row>
        <row r="2223">
          <cell r="O2223">
            <v>10.783825235162752</v>
          </cell>
          <cell r="T2223">
            <v>21</v>
          </cell>
        </row>
        <row r="2226">
          <cell r="T2226" t="str">
            <v>_</v>
          </cell>
        </row>
        <row r="2227">
          <cell r="O2227">
            <v>5697.249687917385</v>
          </cell>
          <cell r="T2227" t="str">
            <v>_</v>
          </cell>
        </row>
        <row r="2228">
          <cell r="O2228">
            <v>357.48145130880005</v>
          </cell>
          <cell r="T2228">
            <v>21</v>
          </cell>
        </row>
        <row r="2231">
          <cell r="O2231">
            <v>5260</v>
          </cell>
          <cell r="T2231">
            <v>21</v>
          </cell>
        </row>
        <row r="2234">
          <cell r="O2234">
            <v>79.768236608584957</v>
          </cell>
          <cell r="T2234">
            <v>21</v>
          </cell>
        </row>
        <row r="2237">
          <cell r="T2237" t="str">
            <v>_</v>
          </cell>
        </row>
        <row r="2238">
          <cell r="O2238">
            <v>7470.5596578534223</v>
          </cell>
          <cell r="T2238" t="str">
            <v>_</v>
          </cell>
        </row>
        <row r="2239">
          <cell r="O2239">
            <v>339.99246865920009</v>
          </cell>
          <cell r="T2239">
            <v>21</v>
          </cell>
        </row>
        <row r="2242">
          <cell r="O2242">
            <v>41.856111360000014</v>
          </cell>
          <cell r="T2242">
            <v>21</v>
          </cell>
        </row>
        <row r="2245">
          <cell r="O2245">
            <v>61.026430079999997</v>
          </cell>
          <cell r="T2245">
            <v>21</v>
          </cell>
        </row>
        <row r="2248">
          <cell r="O2248">
            <v>1144.8085891199999</v>
          </cell>
          <cell r="T2248">
            <v>21</v>
          </cell>
        </row>
        <row r="2251">
          <cell r="O2251">
            <v>4300</v>
          </cell>
          <cell r="T2251">
            <v>21</v>
          </cell>
        </row>
        <row r="2254">
          <cell r="O2254">
            <v>1254</v>
          </cell>
          <cell r="T2254">
            <v>21</v>
          </cell>
        </row>
        <row r="2257">
          <cell r="O2257">
            <v>274</v>
          </cell>
          <cell r="T2257">
            <v>21</v>
          </cell>
        </row>
        <row r="2260">
          <cell r="O2260">
            <v>54.876058634222083</v>
          </cell>
          <cell r="T2260">
            <v>21</v>
          </cell>
        </row>
        <row r="2263">
          <cell r="T2263" t="str">
            <v>_</v>
          </cell>
        </row>
        <row r="2264">
          <cell r="O2264">
            <v>4640.6693988262396</v>
          </cell>
          <cell r="T2264" t="str">
            <v>_</v>
          </cell>
        </row>
        <row r="2265">
          <cell r="O2265">
            <v>46.854858239999999</v>
          </cell>
          <cell r="T2265">
            <v>21</v>
          </cell>
        </row>
        <row r="2268">
          <cell r="O2268">
            <v>4532</v>
          </cell>
          <cell r="T2268">
            <v>21</v>
          </cell>
        </row>
        <row r="2271">
          <cell r="O2271">
            <v>61.81454058624</v>
          </cell>
          <cell r="T2271">
            <v>21</v>
          </cell>
        </row>
        <row r="2274">
          <cell r="T2274" t="str">
            <v>_</v>
          </cell>
        </row>
        <row r="2275">
          <cell r="O2275">
            <v>17787.383823382756</v>
          </cell>
          <cell r="T2275" t="str">
            <v>_</v>
          </cell>
        </row>
        <row r="2276">
          <cell r="O2276">
            <v>4542.79856634304</v>
          </cell>
          <cell r="T2276">
            <v>21</v>
          </cell>
        </row>
        <row r="2279">
          <cell r="T2279" t="str">
            <v>_</v>
          </cell>
        </row>
        <row r="2280">
          <cell r="T2280" t="str">
            <v>_</v>
          </cell>
        </row>
        <row r="2281">
          <cell r="T2281" t="str">
            <v>_</v>
          </cell>
        </row>
        <row r="2282">
          <cell r="O2282">
            <v>504.76319886719995</v>
          </cell>
          <cell r="T2282">
            <v>21</v>
          </cell>
        </row>
        <row r="2285">
          <cell r="O2285">
            <v>678.48758167999995</v>
          </cell>
          <cell r="T2285">
            <v>21</v>
          </cell>
        </row>
        <row r="2288">
          <cell r="T2288" t="str">
            <v>_</v>
          </cell>
        </row>
        <row r="2289">
          <cell r="T2289" t="str">
            <v>_</v>
          </cell>
        </row>
        <row r="2290">
          <cell r="T2290" t="str">
            <v>_</v>
          </cell>
        </row>
        <row r="2291">
          <cell r="O2291">
            <v>3057.6280239152002</v>
          </cell>
          <cell r="T2291">
            <v>21</v>
          </cell>
        </row>
        <row r="2294">
          <cell r="O2294">
            <v>600.22978173344006</v>
          </cell>
          <cell r="T2294">
            <v>21</v>
          </cell>
        </row>
        <row r="2297">
          <cell r="O2297">
            <v>7480.9679999999998</v>
          </cell>
          <cell r="T2297">
            <v>21</v>
          </cell>
        </row>
        <row r="2300">
          <cell r="O2300">
            <v>922.50867084387676</v>
          </cell>
          <cell r="T2300">
            <v>21</v>
          </cell>
        </row>
        <row r="2303">
          <cell r="T2303" t="str">
            <v>_</v>
          </cell>
        </row>
        <row r="2304">
          <cell r="O2304">
            <v>247.79009346177023</v>
          </cell>
          <cell r="T2304" t="str">
            <v>_</v>
          </cell>
        </row>
        <row r="2305">
          <cell r="O2305">
            <v>172.65599999999998</v>
          </cell>
          <cell r="T2305">
            <v>21</v>
          </cell>
        </row>
        <row r="2308">
          <cell r="T2308" t="str">
            <v>_</v>
          </cell>
        </row>
        <row r="2309">
          <cell r="T2309" t="str">
            <v>_</v>
          </cell>
        </row>
        <row r="2310">
          <cell r="O2310">
            <v>72.220068249600004</v>
          </cell>
          <cell r="T2310">
            <v>21</v>
          </cell>
        </row>
        <row r="2313">
          <cell r="O2313">
            <v>2.9140252121702397</v>
          </cell>
          <cell r="T2313">
            <v>21</v>
          </cell>
        </row>
        <row r="2316">
          <cell r="T2316" t="str">
            <v>_</v>
          </cell>
        </row>
        <row r="2317">
          <cell r="O2317">
            <v>50304.610674675598</v>
          </cell>
          <cell r="T2317" t="str">
            <v>_</v>
          </cell>
        </row>
        <row r="2318">
          <cell r="O2318">
            <v>13582.185235340545</v>
          </cell>
          <cell r="T2318">
            <v>21</v>
          </cell>
        </row>
        <row r="2321">
          <cell r="T2321" t="str">
            <v>_</v>
          </cell>
        </row>
        <row r="2322">
          <cell r="T2322" t="str">
            <v>_</v>
          </cell>
        </row>
        <row r="2323">
          <cell r="T2323" t="str">
            <v>_</v>
          </cell>
        </row>
        <row r="2324">
          <cell r="O2324">
            <v>16288.271999999999</v>
          </cell>
          <cell r="T2324">
            <v>21</v>
          </cell>
        </row>
        <row r="2327">
          <cell r="O2327">
            <v>7846.8630806361598</v>
          </cell>
          <cell r="T2327">
            <v>21</v>
          </cell>
        </row>
        <row r="2330">
          <cell r="O2330">
            <v>1658.6865048499201</v>
          </cell>
          <cell r="T2330">
            <v>21</v>
          </cell>
        </row>
        <row r="2333">
          <cell r="O2333">
            <v>6945.4299170972163</v>
          </cell>
          <cell r="T2333">
            <v>21</v>
          </cell>
        </row>
        <row r="2336">
          <cell r="O2336">
            <v>1557.9489324671999</v>
          </cell>
          <cell r="T2336">
            <v>21</v>
          </cell>
        </row>
        <row r="2339">
          <cell r="O2339">
            <v>140.06966400000002</v>
          </cell>
          <cell r="T2339">
            <v>21</v>
          </cell>
        </row>
        <row r="2342">
          <cell r="O2342">
            <v>84.04179839999999</v>
          </cell>
          <cell r="T2342">
            <v>21</v>
          </cell>
        </row>
        <row r="2345">
          <cell r="O2345">
            <v>830.94904880000001</v>
          </cell>
          <cell r="T2345">
            <v>21</v>
          </cell>
        </row>
        <row r="2348">
          <cell r="T2348" t="str">
            <v>_</v>
          </cell>
        </row>
        <row r="2349">
          <cell r="T2349" t="str">
            <v>_</v>
          </cell>
        </row>
        <row r="2350">
          <cell r="T2350" t="str">
            <v>_</v>
          </cell>
        </row>
        <row r="2351">
          <cell r="O2351">
            <v>1370.1644930845491</v>
          </cell>
          <cell r="T2351">
            <v>21</v>
          </cell>
        </row>
        <row r="2354">
          <cell r="T2354" t="str">
            <v>_</v>
          </cell>
        </row>
        <row r="2355">
          <cell r="O2355">
            <v>1423.0950390700798</v>
          </cell>
          <cell r="T2355" t="str">
            <v>_</v>
          </cell>
        </row>
        <row r="2356">
          <cell r="O2356">
            <v>78.065976652800003</v>
          </cell>
          <cell r="T2356">
            <v>21</v>
          </cell>
        </row>
        <row r="2359">
          <cell r="O2359">
            <v>5.4550715519999997</v>
          </cell>
          <cell r="T2359">
            <v>21</v>
          </cell>
        </row>
        <row r="2362">
          <cell r="O2362">
            <v>230.42427119615996</v>
          </cell>
          <cell r="T2362">
            <v>21</v>
          </cell>
        </row>
        <row r="2365">
          <cell r="O2365">
            <v>203.58280118783998</v>
          </cell>
          <cell r="T2365">
            <v>21</v>
          </cell>
        </row>
        <row r="2368">
          <cell r="O2368">
            <v>208.46315785727998</v>
          </cell>
          <cell r="T2368">
            <v>21</v>
          </cell>
        </row>
        <row r="2371">
          <cell r="T2371" t="str">
            <v>_</v>
          </cell>
        </row>
        <row r="2372">
          <cell r="T2372" t="str">
            <v>_</v>
          </cell>
        </row>
        <row r="2373">
          <cell r="O2373">
            <v>152.22939247104</v>
          </cell>
          <cell r="T2373">
            <v>21</v>
          </cell>
        </row>
        <row r="2376">
          <cell r="O2376">
            <v>8.2802593843200007</v>
          </cell>
          <cell r="T2376">
            <v>21</v>
          </cell>
        </row>
        <row r="2379">
          <cell r="O2379">
            <v>107.53280103744002</v>
          </cell>
          <cell r="T2379">
            <v>21</v>
          </cell>
        </row>
        <row r="2382">
          <cell r="O2382">
            <v>237.77193915647999</v>
          </cell>
          <cell r="T2382">
            <v>21</v>
          </cell>
        </row>
        <row r="2385">
          <cell r="O2385">
            <v>191.28936857471999</v>
          </cell>
          <cell r="T2385">
            <v>21</v>
          </cell>
        </row>
        <row r="2388">
          <cell r="T2388" t="str">
            <v>_</v>
          </cell>
        </row>
        <row r="2389">
          <cell r="O2389">
            <v>4364.3247863949446</v>
          </cell>
          <cell r="T2389" t="str">
            <v>_</v>
          </cell>
        </row>
        <row r="2390">
          <cell r="O2390">
            <v>1264.73025763328</v>
          </cell>
          <cell r="T2390">
            <v>21</v>
          </cell>
        </row>
        <row r="2393">
          <cell r="T2393" t="str">
            <v>_</v>
          </cell>
        </row>
        <row r="2394">
          <cell r="T2394" t="str">
            <v>_</v>
          </cell>
        </row>
        <row r="2395">
          <cell r="T2395" t="str">
            <v>_</v>
          </cell>
        </row>
        <row r="2396">
          <cell r="O2396">
            <v>155.14195082803201</v>
          </cell>
          <cell r="T2396">
            <v>21</v>
          </cell>
        </row>
        <row r="2399">
          <cell r="O2399">
            <v>49.606281220608004</v>
          </cell>
          <cell r="T2399">
            <v>21</v>
          </cell>
        </row>
        <row r="2402">
          <cell r="O2402">
            <v>10.003619999999998</v>
          </cell>
          <cell r="T2402">
            <v>21</v>
          </cell>
        </row>
        <row r="2405">
          <cell r="O2405">
            <v>2085.8253661359363</v>
          </cell>
          <cell r="T2405">
            <v>21</v>
          </cell>
        </row>
        <row r="2408">
          <cell r="T2408" t="str">
            <v>_</v>
          </cell>
        </row>
        <row r="2409">
          <cell r="T2409" t="str">
            <v>_</v>
          </cell>
        </row>
        <row r="2410">
          <cell r="T2410" t="str">
            <v>_</v>
          </cell>
        </row>
        <row r="2411">
          <cell r="O2411">
            <v>799.01731057708798</v>
          </cell>
          <cell r="T2411">
            <v>21</v>
          </cell>
        </row>
        <row r="2414">
          <cell r="T2414" t="str">
            <v>_</v>
          </cell>
        </row>
        <row r="2415">
          <cell r="T2415" t="str">
            <v>_</v>
          </cell>
        </row>
        <row r="2416">
          <cell r="O2416">
            <v>1421648</v>
          </cell>
          <cell r="T2416" t="str">
            <v>_</v>
          </cell>
        </row>
        <row r="2417">
          <cell r="O2417">
            <v>204361</v>
          </cell>
          <cell r="T2417" t="str">
            <v>_</v>
          </cell>
        </row>
        <row r="2418">
          <cell r="O2418">
            <v>142739</v>
          </cell>
          <cell r="T2418">
            <v>21</v>
          </cell>
        </row>
        <row r="2421">
          <cell r="O2421">
            <v>15576</v>
          </cell>
          <cell r="T2421">
            <v>21</v>
          </cell>
        </row>
        <row r="2424">
          <cell r="O2424">
            <v>3999</v>
          </cell>
          <cell r="T2424">
            <v>21</v>
          </cell>
        </row>
        <row r="2427">
          <cell r="O2427">
            <v>8385</v>
          </cell>
          <cell r="T2427">
            <v>21</v>
          </cell>
        </row>
        <row r="2430">
          <cell r="O2430">
            <v>8901</v>
          </cell>
          <cell r="T2430">
            <v>21</v>
          </cell>
        </row>
        <row r="2433">
          <cell r="O2433">
            <v>24761</v>
          </cell>
          <cell r="T2433">
            <v>21</v>
          </cell>
        </row>
        <row r="2436">
          <cell r="T2436" t="str">
            <v>_</v>
          </cell>
        </row>
        <row r="2437">
          <cell r="O2437">
            <v>34000</v>
          </cell>
          <cell r="T2437" t="str">
            <v>_</v>
          </cell>
        </row>
        <row r="2438">
          <cell r="O2438">
            <v>16200</v>
          </cell>
          <cell r="T2438">
            <v>21</v>
          </cell>
        </row>
        <row r="2441">
          <cell r="O2441">
            <v>17800</v>
          </cell>
          <cell r="T2441">
            <v>21</v>
          </cell>
        </row>
        <row r="2444">
          <cell r="T2444" t="str">
            <v>_</v>
          </cell>
        </row>
        <row r="2445">
          <cell r="O2445">
            <v>99290</v>
          </cell>
          <cell r="T2445" t="str">
            <v>_</v>
          </cell>
        </row>
        <row r="2446">
          <cell r="O2446">
            <v>11968</v>
          </cell>
          <cell r="T2446">
            <v>21</v>
          </cell>
        </row>
        <row r="2449">
          <cell r="O2449">
            <v>14259</v>
          </cell>
          <cell r="T2449">
            <v>21</v>
          </cell>
        </row>
        <row r="2452">
          <cell r="O2452">
            <v>12244</v>
          </cell>
          <cell r="T2452">
            <v>21</v>
          </cell>
        </row>
        <row r="2455">
          <cell r="O2455">
            <v>2972</v>
          </cell>
          <cell r="T2455">
            <v>21</v>
          </cell>
        </row>
        <row r="2458">
          <cell r="O2458">
            <v>2280</v>
          </cell>
          <cell r="T2458">
            <v>21</v>
          </cell>
        </row>
        <row r="2461">
          <cell r="O2461">
            <v>4626</v>
          </cell>
          <cell r="T2461">
            <v>21</v>
          </cell>
        </row>
        <row r="2464">
          <cell r="O2464">
            <v>14000</v>
          </cell>
          <cell r="T2464">
            <v>21</v>
          </cell>
        </row>
        <row r="2467">
          <cell r="O2467">
            <v>13277</v>
          </cell>
          <cell r="T2467">
            <v>21</v>
          </cell>
        </row>
        <row r="2470">
          <cell r="O2470">
            <v>23664</v>
          </cell>
          <cell r="T2470">
            <v>21</v>
          </cell>
        </row>
        <row r="2473">
          <cell r="T2473" t="str">
            <v>_</v>
          </cell>
        </row>
        <row r="2474">
          <cell r="O2474">
            <v>38848</v>
          </cell>
          <cell r="T2474" t="str">
            <v>_</v>
          </cell>
        </row>
        <row r="2475">
          <cell r="O2475">
            <v>2944</v>
          </cell>
          <cell r="T2475">
            <v>21</v>
          </cell>
        </row>
        <row r="2478">
          <cell r="O2478">
            <v>404</v>
          </cell>
          <cell r="T2478">
            <v>21</v>
          </cell>
        </row>
        <row r="2481">
          <cell r="O2481">
            <v>78</v>
          </cell>
          <cell r="T2481">
            <v>21</v>
          </cell>
        </row>
        <row r="2484">
          <cell r="O2484">
            <v>800</v>
          </cell>
          <cell r="T2484">
            <v>21</v>
          </cell>
        </row>
        <row r="2487">
          <cell r="O2487">
            <v>216</v>
          </cell>
          <cell r="T2487">
            <v>21</v>
          </cell>
        </row>
        <row r="2490">
          <cell r="O2490">
            <v>4032</v>
          </cell>
          <cell r="T2490">
            <v>21</v>
          </cell>
        </row>
        <row r="2493">
          <cell r="O2493">
            <v>5112</v>
          </cell>
          <cell r="T2493">
            <v>21</v>
          </cell>
        </row>
        <row r="2496">
          <cell r="O2496">
            <v>2946</v>
          </cell>
          <cell r="T2496">
            <v>21</v>
          </cell>
        </row>
        <row r="2499">
          <cell r="O2499">
            <v>3066</v>
          </cell>
          <cell r="T2499">
            <v>21</v>
          </cell>
        </row>
        <row r="2502">
          <cell r="O2502">
            <v>19250</v>
          </cell>
          <cell r="T2502">
            <v>21</v>
          </cell>
        </row>
        <row r="2505">
          <cell r="T2505" t="str">
            <v>_</v>
          </cell>
        </row>
        <row r="2506">
          <cell r="O2506">
            <v>30798</v>
          </cell>
          <cell r="T2506" t="str">
            <v>_</v>
          </cell>
        </row>
        <row r="2507">
          <cell r="O2507">
            <v>2944</v>
          </cell>
          <cell r="T2507">
            <v>21</v>
          </cell>
        </row>
        <row r="2510">
          <cell r="O2510">
            <v>404</v>
          </cell>
          <cell r="T2510">
            <v>21</v>
          </cell>
        </row>
        <row r="2513">
          <cell r="O2513">
            <v>78</v>
          </cell>
          <cell r="T2513">
            <v>21</v>
          </cell>
        </row>
        <row r="2516">
          <cell r="O2516">
            <v>800</v>
          </cell>
          <cell r="T2516">
            <v>21</v>
          </cell>
        </row>
        <row r="2519">
          <cell r="O2519">
            <v>216</v>
          </cell>
          <cell r="T2519">
            <v>21</v>
          </cell>
        </row>
        <row r="2522">
          <cell r="O2522">
            <v>4032</v>
          </cell>
          <cell r="T2522">
            <v>21</v>
          </cell>
        </row>
        <row r="2525">
          <cell r="O2525">
            <v>5112</v>
          </cell>
          <cell r="T2525">
            <v>21</v>
          </cell>
        </row>
        <row r="2528">
          <cell r="O2528">
            <v>2946</v>
          </cell>
          <cell r="T2528">
            <v>21</v>
          </cell>
        </row>
        <row r="2531">
          <cell r="O2531">
            <v>3066</v>
          </cell>
          <cell r="T2531">
            <v>21</v>
          </cell>
        </row>
        <row r="2534">
          <cell r="O2534">
            <v>11200</v>
          </cell>
          <cell r="T2534">
            <v>21</v>
          </cell>
        </row>
        <row r="2537">
          <cell r="T2537" t="str">
            <v>_</v>
          </cell>
        </row>
        <row r="2538">
          <cell r="O2538">
            <v>307990</v>
          </cell>
          <cell r="T2538" t="str">
            <v>_</v>
          </cell>
        </row>
        <row r="2539">
          <cell r="O2539">
            <v>26400</v>
          </cell>
          <cell r="T2539">
            <v>21</v>
          </cell>
        </row>
        <row r="2542">
          <cell r="O2542">
            <v>22040</v>
          </cell>
          <cell r="T2542">
            <v>21</v>
          </cell>
        </row>
        <row r="2545">
          <cell r="O2545">
            <v>200800</v>
          </cell>
          <cell r="T2545">
            <v>21</v>
          </cell>
        </row>
        <row r="2548">
          <cell r="O2548">
            <v>3750</v>
          </cell>
          <cell r="T2548">
            <v>21</v>
          </cell>
        </row>
        <row r="2551">
          <cell r="O2551">
            <v>55000</v>
          </cell>
          <cell r="T2551">
            <v>21</v>
          </cell>
        </row>
        <row r="2554">
          <cell r="T2554" t="str">
            <v>_</v>
          </cell>
        </row>
        <row r="2555">
          <cell r="O2555">
            <v>706361</v>
          </cell>
          <cell r="T2555" t="str">
            <v>_</v>
          </cell>
        </row>
        <row r="2556">
          <cell r="O2556">
            <v>18000</v>
          </cell>
          <cell r="T2556">
            <v>21</v>
          </cell>
        </row>
        <row r="2559">
          <cell r="O2559">
            <v>143350</v>
          </cell>
          <cell r="T2559">
            <v>21</v>
          </cell>
        </row>
        <row r="2562">
          <cell r="O2562">
            <v>13050</v>
          </cell>
          <cell r="T2562">
            <v>21</v>
          </cell>
        </row>
        <row r="2565">
          <cell r="O2565">
            <v>230000</v>
          </cell>
          <cell r="T2565">
            <v>21</v>
          </cell>
        </row>
        <row r="2568">
          <cell r="O2568">
            <v>8000</v>
          </cell>
          <cell r="T2568">
            <v>21</v>
          </cell>
        </row>
        <row r="2571">
          <cell r="O2571">
            <v>6000</v>
          </cell>
          <cell r="T2571">
            <v>21</v>
          </cell>
        </row>
        <row r="2574">
          <cell r="O2574">
            <v>6000</v>
          </cell>
          <cell r="T2574">
            <v>21</v>
          </cell>
        </row>
        <row r="2577">
          <cell r="O2577">
            <v>32096</v>
          </cell>
          <cell r="T2577">
            <v>21</v>
          </cell>
        </row>
        <row r="2580">
          <cell r="O2580">
            <v>8385</v>
          </cell>
          <cell r="T2580">
            <v>21</v>
          </cell>
        </row>
        <row r="2583">
          <cell r="O2583">
            <v>12000</v>
          </cell>
          <cell r="T2583">
            <v>21</v>
          </cell>
        </row>
        <row r="2586">
          <cell r="O2586">
            <v>50400</v>
          </cell>
          <cell r="T2586">
            <v>21</v>
          </cell>
        </row>
        <row r="2589">
          <cell r="O2589">
            <v>28080</v>
          </cell>
          <cell r="T2589">
            <v>21</v>
          </cell>
        </row>
        <row r="2592">
          <cell r="O2592">
            <v>20000</v>
          </cell>
          <cell r="T2592">
            <v>21</v>
          </cell>
        </row>
        <row r="2595">
          <cell r="O2595">
            <v>15000</v>
          </cell>
          <cell r="T2595">
            <v>21</v>
          </cell>
        </row>
        <row r="2598">
          <cell r="O2598">
            <v>18000</v>
          </cell>
          <cell r="T2598">
            <v>21</v>
          </cell>
        </row>
        <row r="2601">
          <cell r="O2601">
            <v>80000</v>
          </cell>
          <cell r="T2601">
            <v>21</v>
          </cell>
        </row>
        <row r="2604">
          <cell r="O2604">
            <v>18000</v>
          </cell>
          <cell r="T2604">
            <v>21</v>
          </cell>
        </row>
        <row r="2607">
          <cell r="T2607" t="str">
            <v>_</v>
          </cell>
        </row>
        <row r="2608">
          <cell r="T2608" t="str">
            <v>_</v>
          </cell>
        </row>
        <row r="2609">
          <cell r="O2609">
            <v>884117.69592153805</v>
          </cell>
          <cell r="T2609" t="str">
            <v>_</v>
          </cell>
        </row>
        <row r="2610">
          <cell r="O2610">
            <v>142561.466692722</v>
          </cell>
          <cell r="T2610" t="str">
            <v>_</v>
          </cell>
        </row>
        <row r="2611">
          <cell r="O2611">
            <v>798.63538075200006</v>
          </cell>
          <cell r="T2611">
            <v>21</v>
          </cell>
        </row>
        <row r="2614">
          <cell r="O2614">
            <v>1813.8837934799999</v>
          </cell>
          <cell r="T2614">
            <v>21</v>
          </cell>
        </row>
        <row r="2617">
          <cell r="O2617">
            <v>165.17868048</v>
          </cell>
          <cell r="T2617">
            <v>21</v>
          </cell>
        </row>
        <row r="2620">
          <cell r="O2620">
            <v>370.72752354000011</v>
          </cell>
          <cell r="T2620">
            <v>21</v>
          </cell>
        </row>
        <row r="2623">
          <cell r="O2623">
            <v>91.526246459999996</v>
          </cell>
          <cell r="T2623">
            <v>21</v>
          </cell>
        </row>
        <row r="2626">
          <cell r="O2626">
            <v>1353.8085659999997</v>
          </cell>
          <cell r="T2626">
            <v>21</v>
          </cell>
        </row>
        <row r="2629">
          <cell r="O2629">
            <v>18437.719322879999</v>
          </cell>
          <cell r="T2629">
            <v>21</v>
          </cell>
        </row>
        <row r="2632">
          <cell r="O2632">
            <v>12387.3483789</v>
          </cell>
          <cell r="T2632">
            <v>21</v>
          </cell>
        </row>
        <row r="2635">
          <cell r="O2635">
            <v>3395.0251021500003</v>
          </cell>
          <cell r="T2635">
            <v>21</v>
          </cell>
        </row>
        <row r="2638">
          <cell r="O2638">
            <v>31517.468928000002</v>
          </cell>
          <cell r="T2638">
            <v>21</v>
          </cell>
        </row>
        <row r="2641">
          <cell r="O2641">
            <v>58540.384952279994</v>
          </cell>
          <cell r="T2641">
            <v>21</v>
          </cell>
        </row>
        <row r="2644">
          <cell r="O2644">
            <v>6895.0870758000001</v>
          </cell>
          <cell r="T2644">
            <v>21</v>
          </cell>
        </row>
        <row r="2647">
          <cell r="O2647">
            <v>6794.6727420000007</v>
          </cell>
          <cell r="T2647">
            <v>21</v>
          </cell>
        </row>
        <row r="2650">
          <cell r="T2650" t="str">
            <v>_</v>
          </cell>
        </row>
        <row r="2651">
          <cell r="O2651">
            <v>13004.734186223999</v>
          </cell>
          <cell r="T2651" t="str">
            <v>_</v>
          </cell>
        </row>
        <row r="2652">
          <cell r="O2652">
            <v>816.64832699999988</v>
          </cell>
          <cell r="T2652">
            <v>21</v>
          </cell>
        </row>
        <row r="2655">
          <cell r="O2655">
            <v>3776.9214700799998</v>
          </cell>
          <cell r="T2655">
            <v>21</v>
          </cell>
        </row>
        <row r="2658">
          <cell r="O2658">
            <v>1879.8319979999999</v>
          </cell>
          <cell r="T2658">
            <v>21</v>
          </cell>
        </row>
        <row r="2661">
          <cell r="O2661">
            <v>998.45446298399997</v>
          </cell>
          <cell r="T2661">
            <v>21</v>
          </cell>
        </row>
        <row r="2664">
          <cell r="O2664">
            <v>343.30893696000004</v>
          </cell>
          <cell r="T2664">
            <v>21</v>
          </cell>
        </row>
        <row r="2667">
          <cell r="O2667">
            <v>5189.5689911999998</v>
          </cell>
          <cell r="T2667">
            <v>21</v>
          </cell>
        </row>
        <row r="2670">
          <cell r="T2670" t="str">
            <v>_</v>
          </cell>
        </row>
        <row r="2671">
          <cell r="O2671">
            <v>86963.495042591996</v>
          </cell>
          <cell r="T2671" t="str">
            <v>_</v>
          </cell>
        </row>
        <row r="2672">
          <cell r="O2672">
            <v>6765.0571672320002</v>
          </cell>
          <cell r="T2672">
            <v>21</v>
          </cell>
        </row>
        <row r="2675">
          <cell r="O2675">
            <v>1109.5714560000001</v>
          </cell>
          <cell r="T2675">
            <v>21</v>
          </cell>
        </row>
        <row r="2678">
          <cell r="O2678">
            <v>40135.973492159996</v>
          </cell>
          <cell r="T2678">
            <v>21</v>
          </cell>
        </row>
        <row r="2681">
          <cell r="O2681">
            <v>38952.892927200002</v>
          </cell>
          <cell r="T2681">
            <v>21</v>
          </cell>
        </row>
        <row r="2684">
          <cell r="T2684" t="str">
            <v>_</v>
          </cell>
        </row>
        <row r="2685">
          <cell r="O2685">
            <v>360</v>
          </cell>
          <cell r="T2685" t="str">
            <v>_</v>
          </cell>
        </row>
        <row r="2686">
          <cell r="O2686">
            <v>360</v>
          </cell>
          <cell r="T2686">
            <v>21</v>
          </cell>
        </row>
        <row r="2689">
          <cell r="T2689" t="str">
            <v>_</v>
          </cell>
        </row>
        <row r="2690">
          <cell r="O2690">
            <v>2181</v>
          </cell>
          <cell r="T2690" t="str">
            <v>_</v>
          </cell>
        </row>
        <row r="2691">
          <cell r="O2691">
            <v>900</v>
          </cell>
          <cell r="T2691">
            <v>21</v>
          </cell>
        </row>
        <row r="2694">
          <cell r="O2694">
            <v>781</v>
          </cell>
          <cell r="T2694">
            <v>21</v>
          </cell>
        </row>
        <row r="2697">
          <cell r="O2697">
            <v>500</v>
          </cell>
          <cell r="T2697">
            <v>21</v>
          </cell>
        </row>
        <row r="2700">
          <cell r="T2700" t="str">
            <v>_</v>
          </cell>
        </row>
        <row r="2701">
          <cell r="O2701">
            <v>21145</v>
          </cell>
          <cell r="T2701" t="str">
            <v>_</v>
          </cell>
        </row>
        <row r="2702">
          <cell r="O2702">
            <v>2500</v>
          </cell>
          <cell r="T2702">
            <v>21</v>
          </cell>
        </row>
        <row r="2705">
          <cell r="O2705">
            <v>600</v>
          </cell>
          <cell r="T2705">
            <v>21</v>
          </cell>
        </row>
        <row r="2708">
          <cell r="O2708">
            <v>12000</v>
          </cell>
          <cell r="T2708">
            <v>21</v>
          </cell>
        </row>
        <row r="2711">
          <cell r="O2711">
            <v>135</v>
          </cell>
          <cell r="T2711">
            <v>21</v>
          </cell>
        </row>
        <row r="2714">
          <cell r="O2714">
            <v>405</v>
          </cell>
          <cell r="T2714">
            <v>21</v>
          </cell>
        </row>
        <row r="2717">
          <cell r="O2717">
            <v>405</v>
          </cell>
          <cell r="T2717">
            <v>21</v>
          </cell>
        </row>
        <row r="2720">
          <cell r="O2720">
            <v>750</v>
          </cell>
          <cell r="T2720">
            <v>21</v>
          </cell>
        </row>
        <row r="2723">
          <cell r="O2723">
            <v>1350</v>
          </cell>
          <cell r="T2723">
            <v>21</v>
          </cell>
        </row>
        <row r="2726">
          <cell r="O2726">
            <v>1500</v>
          </cell>
          <cell r="T2726">
            <v>21</v>
          </cell>
        </row>
        <row r="2729">
          <cell r="O2729">
            <v>500</v>
          </cell>
          <cell r="T2729">
            <v>21</v>
          </cell>
        </row>
        <row r="2732">
          <cell r="O2732">
            <v>500</v>
          </cell>
          <cell r="T2732">
            <v>21</v>
          </cell>
        </row>
        <row r="2735">
          <cell r="O2735">
            <v>500</v>
          </cell>
          <cell r="T2735">
            <v>21</v>
          </cell>
        </row>
        <row r="2738">
          <cell r="O2738">
            <v>0</v>
          </cell>
          <cell r="T2738">
            <v>21</v>
          </cell>
        </row>
        <row r="2741">
          <cell r="O2741">
            <v>0</v>
          </cell>
          <cell r="T2741">
            <v>21</v>
          </cell>
        </row>
        <row r="2744">
          <cell r="T2744" t="str">
            <v>_</v>
          </cell>
        </row>
        <row r="2745">
          <cell r="O2745">
            <v>2181</v>
          </cell>
          <cell r="T2745" t="str">
            <v>_</v>
          </cell>
        </row>
        <row r="2746">
          <cell r="O2746">
            <v>900</v>
          </cell>
          <cell r="T2746">
            <v>21</v>
          </cell>
        </row>
        <row r="2749">
          <cell r="O2749">
            <v>781</v>
          </cell>
          <cell r="T2749">
            <v>21</v>
          </cell>
        </row>
        <row r="2752">
          <cell r="O2752">
            <v>500</v>
          </cell>
          <cell r="T2752">
            <v>21</v>
          </cell>
        </row>
        <row r="2755">
          <cell r="T2755" t="str">
            <v>_</v>
          </cell>
        </row>
        <row r="2756">
          <cell r="O2756">
            <v>21145</v>
          </cell>
          <cell r="T2756" t="str">
            <v>_</v>
          </cell>
        </row>
        <row r="2757">
          <cell r="O2757">
            <v>2500</v>
          </cell>
          <cell r="T2757">
            <v>21</v>
          </cell>
        </row>
        <row r="2760">
          <cell r="O2760">
            <v>600</v>
          </cell>
          <cell r="T2760">
            <v>21</v>
          </cell>
        </row>
        <row r="2763">
          <cell r="O2763">
            <v>12000</v>
          </cell>
          <cell r="T2763">
            <v>21</v>
          </cell>
        </row>
        <row r="2766">
          <cell r="O2766">
            <v>135</v>
          </cell>
          <cell r="T2766">
            <v>21</v>
          </cell>
        </row>
        <row r="2769">
          <cell r="O2769">
            <v>405</v>
          </cell>
          <cell r="T2769">
            <v>21</v>
          </cell>
        </row>
        <row r="2772">
          <cell r="O2772">
            <v>405</v>
          </cell>
          <cell r="T2772">
            <v>21</v>
          </cell>
        </row>
        <row r="2775">
          <cell r="O2775">
            <v>750</v>
          </cell>
          <cell r="T2775">
            <v>21</v>
          </cell>
        </row>
        <row r="2778">
          <cell r="O2778">
            <v>1350</v>
          </cell>
          <cell r="T2778">
            <v>21</v>
          </cell>
        </row>
        <row r="2781">
          <cell r="O2781">
            <v>1500</v>
          </cell>
          <cell r="T2781">
            <v>21</v>
          </cell>
        </row>
        <row r="2784">
          <cell r="O2784">
            <v>500</v>
          </cell>
          <cell r="T2784">
            <v>21</v>
          </cell>
        </row>
        <row r="2787">
          <cell r="O2787">
            <v>500</v>
          </cell>
          <cell r="T2787">
            <v>21</v>
          </cell>
        </row>
        <row r="2790">
          <cell r="O2790">
            <v>500</v>
          </cell>
          <cell r="T2790">
            <v>21</v>
          </cell>
        </row>
        <row r="2793">
          <cell r="O2793">
            <v>0</v>
          </cell>
          <cell r="T2793">
            <v>21</v>
          </cell>
        </row>
        <row r="2796">
          <cell r="O2796">
            <v>0</v>
          </cell>
          <cell r="T2796">
            <v>21</v>
          </cell>
        </row>
        <row r="2799">
          <cell r="T2799" t="str">
            <v>_</v>
          </cell>
        </row>
        <row r="2800">
          <cell r="O2800">
            <v>2181</v>
          </cell>
          <cell r="T2800" t="str">
            <v>_</v>
          </cell>
        </row>
        <row r="2801">
          <cell r="O2801">
            <v>900</v>
          </cell>
          <cell r="T2801">
            <v>21</v>
          </cell>
        </row>
        <row r="2804">
          <cell r="O2804">
            <v>781</v>
          </cell>
          <cell r="T2804">
            <v>21</v>
          </cell>
        </row>
        <row r="2807">
          <cell r="O2807">
            <v>500</v>
          </cell>
          <cell r="T2807">
            <v>21</v>
          </cell>
        </row>
        <row r="2810">
          <cell r="T2810" t="str">
            <v>_</v>
          </cell>
        </row>
        <row r="2811">
          <cell r="O2811">
            <v>21145</v>
          </cell>
          <cell r="T2811" t="str">
            <v>_</v>
          </cell>
        </row>
        <row r="2812">
          <cell r="O2812">
            <v>2500</v>
          </cell>
          <cell r="T2812">
            <v>21</v>
          </cell>
        </row>
        <row r="2815">
          <cell r="O2815">
            <v>600</v>
          </cell>
          <cell r="T2815">
            <v>21</v>
          </cell>
        </row>
        <row r="2818">
          <cell r="O2818">
            <v>11000</v>
          </cell>
          <cell r="T2818">
            <v>21</v>
          </cell>
        </row>
        <row r="2821">
          <cell r="O2821">
            <v>135</v>
          </cell>
          <cell r="T2821">
            <v>21</v>
          </cell>
        </row>
        <row r="2824">
          <cell r="O2824">
            <v>405</v>
          </cell>
          <cell r="T2824">
            <v>21</v>
          </cell>
        </row>
        <row r="2827">
          <cell r="O2827">
            <v>405</v>
          </cell>
          <cell r="T2827">
            <v>21</v>
          </cell>
        </row>
        <row r="2830">
          <cell r="O2830">
            <v>750</v>
          </cell>
          <cell r="T2830">
            <v>21</v>
          </cell>
        </row>
        <row r="2833">
          <cell r="O2833">
            <v>1000</v>
          </cell>
          <cell r="T2833">
            <v>21</v>
          </cell>
        </row>
        <row r="2836">
          <cell r="O2836">
            <v>1350</v>
          </cell>
          <cell r="T2836">
            <v>21</v>
          </cell>
        </row>
        <row r="2839">
          <cell r="O2839">
            <v>1500</v>
          </cell>
          <cell r="T2839">
            <v>21</v>
          </cell>
        </row>
        <row r="2842">
          <cell r="O2842">
            <v>500</v>
          </cell>
          <cell r="T2842">
            <v>21</v>
          </cell>
        </row>
        <row r="2845">
          <cell r="O2845">
            <v>500</v>
          </cell>
          <cell r="T2845">
            <v>21</v>
          </cell>
        </row>
        <row r="2848">
          <cell r="O2848">
            <v>500</v>
          </cell>
          <cell r="T2848">
            <v>21</v>
          </cell>
        </row>
        <row r="2851">
          <cell r="O2851">
            <v>0</v>
          </cell>
          <cell r="T2851">
            <v>21</v>
          </cell>
        </row>
        <row r="2854">
          <cell r="O2854">
            <v>0</v>
          </cell>
          <cell r="T2854">
            <v>21</v>
          </cell>
        </row>
        <row r="2857">
          <cell r="T2857" t="str">
            <v>_</v>
          </cell>
        </row>
        <row r="2858">
          <cell r="O2858">
            <v>700</v>
          </cell>
          <cell r="T2858" t="str">
            <v>_</v>
          </cell>
        </row>
        <row r="2859">
          <cell r="O2859">
            <v>450</v>
          </cell>
          <cell r="T2859">
            <v>21</v>
          </cell>
        </row>
        <row r="2862">
          <cell r="O2862">
            <v>250</v>
          </cell>
          <cell r="T2862">
            <v>21</v>
          </cell>
        </row>
        <row r="2865">
          <cell r="T2865" t="str">
            <v>_</v>
          </cell>
        </row>
        <row r="2866">
          <cell r="O2866">
            <v>950</v>
          </cell>
          <cell r="T2866" t="str">
            <v>_</v>
          </cell>
        </row>
        <row r="2867">
          <cell r="O2867">
            <v>450</v>
          </cell>
          <cell r="T2867">
            <v>21</v>
          </cell>
        </row>
        <row r="2870">
          <cell r="O2870">
            <v>500</v>
          </cell>
          <cell r="T2870">
            <v>21</v>
          </cell>
        </row>
        <row r="2873">
          <cell r="T2873" t="str">
            <v>_</v>
          </cell>
        </row>
        <row r="2874">
          <cell r="O2874">
            <v>950</v>
          </cell>
          <cell r="T2874" t="str">
            <v>_</v>
          </cell>
        </row>
        <row r="2875">
          <cell r="O2875">
            <v>450</v>
          </cell>
          <cell r="T2875">
            <v>21</v>
          </cell>
        </row>
        <row r="2878">
          <cell r="O2878">
            <v>500</v>
          </cell>
          <cell r="T2878">
            <v>21</v>
          </cell>
        </row>
        <row r="2881">
          <cell r="T2881" t="str">
            <v>_</v>
          </cell>
        </row>
        <row r="2882">
          <cell r="O2882">
            <v>12100</v>
          </cell>
          <cell r="T2882" t="str">
            <v>_</v>
          </cell>
        </row>
        <row r="2883">
          <cell r="O2883">
            <v>4800</v>
          </cell>
          <cell r="T2883">
            <v>21</v>
          </cell>
        </row>
        <row r="2886">
          <cell r="O2886">
            <v>4200</v>
          </cell>
          <cell r="T2886">
            <v>21</v>
          </cell>
        </row>
        <row r="2889">
          <cell r="O2889">
            <v>1100</v>
          </cell>
          <cell r="T2889">
            <v>21</v>
          </cell>
        </row>
        <row r="2892">
          <cell r="O2892">
            <v>1500</v>
          </cell>
          <cell r="T2892">
            <v>21</v>
          </cell>
        </row>
        <row r="2895">
          <cell r="O2895">
            <v>500</v>
          </cell>
          <cell r="T2895">
            <v>21</v>
          </cell>
        </row>
        <row r="2898">
          <cell r="T2898" t="str">
            <v>_</v>
          </cell>
        </row>
        <row r="2899">
          <cell r="O2899">
            <v>12100</v>
          </cell>
          <cell r="T2899" t="str">
            <v>_</v>
          </cell>
        </row>
        <row r="2900">
          <cell r="O2900">
            <v>4800</v>
          </cell>
          <cell r="T2900">
            <v>21</v>
          </cell>
        </row>
        <row r="2903">
          <cell r="O2903">
            <v>4200</v>
          </cell>
          <cell r="T2903">
            <v>21</v>
          </cell>
        </row>
        <row r="2906">
          <cell r="O2906">
            <v>1100</v>
          </cell>
          <cell r="T2906">
            <v>21</v>
          </cell>
        </row>
        <row r="2909">
          <cell r="O2909">
            <v>1500</v>
          </cell>
          <cell r="T2909">
            <v>21</v>
          </cell>
        </row>
        <row r="2912">
          <cell r="O2912">
            <v>500</v>
          </cell>
          <cell r="T2912">
            <v>21</v>
          </cell>
        </row>
        <row r="2915">
          <cell r="T2915" t="str">
            <v>_</v>
          </cell>
        </row>
        <row r="2916">
          <cell r="O2916">
            <v>78350</v>
          </cell>
          <cell r="T2916" t="str">
            <v>_</v>
          </cell>
        </row>
        <row r="2917">
          <cell r="O2917">
            <v>70650</v>
          </cell>
          <cell r="T2917">
            <v>21</v>
          </cell>
        </row>
        <row r="2920">
          <cell r="O2920">
            <v>4200</v>
          </cell>
          <cell r="T2920">
            <v>21</v>
          </cell>
        </row>
        <row r="2923">
          <cell r="O2923">
            <v>1500</v>
          </cell>
          <cell r="T2923">
            <v>21</v>
          </cell>
        </row>
        <row r="2926">
          <cell r="O2926">
            <v>1500</v>
          </cell>
          <cell r="T2926">
            <v>21</v>
          </cell>
        </row>
        <row r="2929">
          <cell r="O2929">
            <v>500</v>
          </cell>
          <cell r="T2929">
            <v>21</v>
          </cell>
        </row>
        <row r="2932">
          <cell r="T2932" t="str">
            <v>_</v>
          </cell>
        </row>
        <row r="2933">
          <cell r="O2933">
            <v>4010</v>
          </cell>
          <cell r="T2933" t="str">
            <v>_</v>
          </cell>
        </row>
        <row r="2934">
          <cell r="O2934">
            <v>3560</v>
          </cell>
          <cell r="T2934">
            <v>21</v>
          </cell>
        </row>
        <row r="2937">
          <cell r="O2937">
            <v>300</v>
          </cell>
          <cell r="T2937">
            <v>21</v>
          </cell>
        </row>
        <row r="2940">
          <cell r="O2940">
            <v>150</v>
          </cell>
          <cell r="T2940">
            <v>21</v>
          </cell>
        </row>
        <row r="2943">
          <cell r="T2943" t="str">
            <v>_</v>
          </cell>
        </row>
        <row r="2944">
          <cell r="O2944">
            <v>9548</v>
          </cell>
          <cell r="T2944" t="str">
            <v>_</v>
          </cell>
        </row>
        <row r="2945">
          <cell r="O2945">
            <v>8898</v>
          </cell>
          <cell r="T2945">
            <v>21</v>
          </cell>
        </row>
        <row r="2948">
          <cell r="O2948">
            <v>500</v>
          </cell>
          <cell r="T2948">
            <v>21</v>
          </cell>
        </row>
        <row r="2951">
          <cell r="O2951">
            <v>150</v>
          </cell>
          <cell r="T2951">
            <v>21</v>
          </cell>
        </row>
        <row r="2954">
          <cell r="T2954" t="str">
            <v>_</v>
          </cell>
        </row>
        <row r="2955">
          <cell r="O2955">
            <v>4200</v>
          </cell>
          <cell r="T2955" t="str">
            <v>_</v>
          </cell>
        </row>
        <row r="2956">
          <cell r="O2956">
            <v>2800</v>
          </cell>
          <cell r="T2956">
            <v>21</v>
          </cell>
        </row>
        <row r="2959">
          <cell r="O2959">
            <v>1100</v>
          </cell>
          <cell r="T2959">
            <v>21</v>
          </cell>
        </row>
        <row r="2962">
          <cell r="O2962">
            <v>100</v>
          </cell>
          <cell r="T2962">
            <v>21</v>
          </cell>
        </row>
        <row r="2965">
          <cell r="O2965">
            <v>200</v>
          </cell>
          <cell r="T2965">
            <v>21</v>
          </cell>
        </row>
        <row r="2968">
          <cell r="T2968" t="str">
            <v>_</v>
          </cell>
        </row>
        <row r="2969">
          <cell r="O2969">
            <v>4200</v>
          </cell>
          <cell r="T2969" t="str">
            <v>_</v>
          </cell>
        </row>
        <row r="2970">
          <cell r="O2970">
            <v>2800</v>
          </cell>
          <cell r="T2970">
            <v>21</v>
          </cell>
        </row>
        <row r="2973">
          <cell r="O2973">
            <v>1100</v>
          </cell>
          <cell r="T2973">
            <v>21</v>
          </cell>
        </row>
        <row r="2976">
          <cell r="O2976">
            <v>100</v>
          </cell>
          <cell r="T2976">
            <v>21</v>
          </cell>
        </row>
        <row r="2979">
          <cell r="O2979">
            <v>200</v>
          </cell>
          <cell r="T2979">
            <v>21</v>
          </cell>
        </row>
        <row r="2982">
          <cell r="T2982" t="str">
            <v>_</v>
          </cell>
        </row>
        <row r="2983">
          <cell r="O2983">
            <v>58130</v>
          </cell>
          <cell r="T2983" t="str">
            <v>_</v>
          </cell>
        </row>
        <row r="2984">
          <cell r="O2984">
            <v>120</v>
          </cell>
          <cell r="T2984">
            <v>21</v>
          </cell>
        </row>
        <row r="2987">
          <cell r="O2987">
            <v>360</v>
          </cell>
          <cell r="T2987">
            <v>21</v>
          </cell>
        </row>
        <row r="2990">
          <cell r="O2990">
            <v>1200</v>
          </cell>
          <cell r="T2990">
            <v>21</v>
          </cell>
        </row>
        <row r="2993">
          <cell r="O2993">
            <v>80</v>
          </cell>
          <cell r="T2993">
            <v>21</v>
          </cell>
        </row>
        <row r="2996">
          <cell r="O2996">
            <v>50</v>
          </cell>
          <cell r="T2996">
            <v>21</v>
          </cell>
        </row>
        <row r="2999">
          <cell r="O2999">
            <v>300</v>
          </cell>
          <cell r="T2999">
            <v>21</v>
          </cell>
        </row>
        <row r="3002">
          <cell r="O3002">
            <v>1120</v>
          </cell>
          <cell r="T3002">
            <v>21</v>
          </cell>
        </row>
        <row r="3005">
          <cell r="O3005">
            <v>2500</v>
          </cell>
          <cell r="T3005">
            <v>21</v>
          </cell>
        </row>
        <row r="3008">
          <cell r="O3008">
            <v>2400</v>
          </cell>
          <cell r="T3008">
            <v>21</v>
          </cell>
        </row>
        <row r="3011">
          <cell r="O3011">
            <v>50000</v>
          </cell>
          <cell r="T3011">
            <v>21</v>
          </cell>
        </row>
        <row r="3014">
          <cell r="T3014" t="str">
            <v>_</v>
          </cell>
        </row>
        <row r="3015">
          <cell r="O3015">
            <v>58130</v>
          </cell>
          <cell r="T3015" t="str">
            <v>_</v>
          </cell>
        </row>
        <row r="3016">
          <cell r="O3016">
            <v>120</v>
          </cell>
          <cell r="T3016">
            <v>21</v>
          </cell>
        </row>
        <row r="3019">
          <cell r="O3019">
            <v>360</v>
          </cell>
          <cell r="T3019">
            <v>21</v>
          </cell>
        </row>
        <row r="3022">
          <cell r="O3022">
            <v>1200</v>
          </cell>
          <cell r="T3022">
            <v>21</v>
          </cell>
        </row>
        <row r="3025">
          <cell r="O3025">
            <v>80</v>
          </cell>
          <cell r="T3025">
            <v>21</v>
          </cell>
        </row>
        <row r="3028">
          <cell r="O3028">
            <v>50</v>
          </cell>
          <cell r="T3028">
            <v>21</v>
          </cell>
        </row>
        <row r="3031">
          <cell r="O3031">
            <v>300</v>
          </cell>
          <cell r="T3031">
            <v>21</v>
          </cell>
        </row>
        <row r="3034">
          <cell r="O3034">
            <v>1120</v>
          </cell>
          <cell r="T3034">
            <v>21</v>
          </cell>
        </row>
        <row r="3037">
          <cell r="O3037">
            <v>2500</v>
          </cell>
          <cell r="T3037">
            <v>21</v>
          </cell>
        </row>
        <row r="3040">
          <cell r="O3040">
            <v>2400</v>
          </cell>
          <cell r="T3040">
            <v>21</v>
          </cell>
        </row>
        <row r="3043">
          <cell r="O3043">
            <v>50000</v>
          </cell>
          <cell r="T3043">
            <v>21</v>
          </cell>
        </row>
        <row r="3046">
          <cell r="T3046" t="str">
            <v>_</v>
          </cell>
        </row>
        <row r="3047">
          <cell r="O3047">
            <v>78055</v>
          </cell>
          <cell r="T3047" t="str">
            <v>_</v>
          </cell>
        </row>
        <row r="3048">
          <cell r="O3048">
            <v>150</v>
          </cell>
          <cell r="T3048">
            <v>21</v>
          </cell>
        </row>
        <row r="3051">
          <cell r="O3051">
            <v>450</v>
          </cell>
          <cell r="T3051">
            <v>21</v>
          </cell>
        </row>
        <row r="3054">
          <cell r="O3054">
            <v>1500</v>
          </cell>
          <cell r="T3054">
            <v>21</v>
          </cell>
        </row>
        <row r="3057">
          <cell r="O3057">
            <v>80</v>
          </cell>
          <cell r="T3057">
            <v>21</v>
          </cell>
        </row>
        <row r="3060">
          <cell r="O3060">
            <v>100</v>
          </cell>
          <cell r="T3060">
            <v>21</v>
          </cell>
        </row>
        <row r="3063">
          <cell r="O3063">
            <v>400</v>
          </cell>
          <cell r="T3063">
            <v>21</v>
          </cell>
        </row>
        <row r="3066">
          <cell r="O3066">
            <v>1700</v>
          </cell>
          <cell r="T3066">
            <v>21</v>
          </cell>
        </row>
        <row r="3069">
          <cell r="O3069">
            <v>3000</v>
          </cell>
          <cell r="T3069">
            <v>21</v>
          </cell>
        </row>
        <row r="3072">
          <cell r="O3072">
            <v>3075</v>
          </cell>
          <cell r="T3072">
            <v>21</v>
          </cell>
        </row>
        <row r="3075">
          <cell r="O3075">
            <v>67600</v>
          </cell>
          <cell r="T3075">
            <v>21</v>
          </cell>
        </row>
        <row r="3078">
          <cell r="T3078" t="str">
            <v>_</v>
          </cell>
        </row>
        <row r="3079">
          <cell r="O3079">
            <v>990</v>
          </cell>
          <cell r="T3079" t="str">
            <v>_</v>
          </cell>
        </row>
        <row r="3080">
          <cell r="O3080">
            <v>150</v>
          </cell>
          <cell r="T3080">
            <v>21</v>
          </cell>
        </row>
        <row r="3083">
          <cell r="O3083">
            <v>10</v>
          </cell>
          <cell r="T3083">
            <v>21</v>
          </cell>
        </row>
        <row r="3086">
          <cell r="O3086">
            <v>80</v>
          </cell>
          <cell r="T3086">
            <v>21</v>
          </cell>
        </row>
        <row r="3089">
          <cell r="O3089">
            <v>750</v>
          </cell>
          <cell r="T3089">
            <v>21</v>
          </cell>
        </row>
        <row r="3092">
          <cell r="T3092" t="str">
            <v>_</v>
          </cell>
        </row>
        <row r="3093">
          <cell r="O3093">
            <v>7920</v>
          </cell>
          <cell r="T3093" t="str">
            <v>_</v>
          </cell>
        </row>
        <row r="3094">
          <cell r="O3094">
            <v>120</v>
          </cell>
          <cell r="T3094">
            <v>21</v>
          </cell>
        </row>
        <row r="3097">
          <cell r="O3097">
            <v>20</v>
          </cell>
          <cell r="T3097">
            <v>21</v>
          </cell>
        </row>
        <row r="3100">
          <cell r="O3100">
            <v>120</v>
          </cell>
          <cell r="T3100">
            <v>21</v>
          </cell>
        </row>
        <row r="3103">
          <cell r="O3103">
            <v>160</v>
          </cell>
          <cell r="T3103">
            <v>21</v>
          </cell>
        </row>
        <row r="3106">
          <cell r="O3106">
            <v>7500</v>
          </cell>
          <cell r="T3106">
            <v>21</v>
          </cell>
        </row>
        <row r="3109">
          <cell r="T3109" t="str">
            <v>_</v>
          </cell>
        </row>
        <row r="3110">
          <cell r="O3110">
            <v>6170</v>
          </cell>
          <cell r="T3110" t="str">
            <v>_</v>
          </cell>
        </row>
        <row r="3111">
          <cell r="O3111">
            <v>140</v>
          </cell>
          <cell r="T3111">
            <v>21</v>
          </cell>
        </row>
        <row r="3114">
          <cell r="O3114">
            <v>1200</v>
          </cell>
          <cell r="T3114">
            <v>21</v>
          </cell>
        </row>
        <row r="3117">
          <cell r="O3117">
            <v>1600</v>
          </cell>
          <cell r="T3117">
            <v>21</v>
          </cell>
        </row>
        <row r="3120">
          <cell r="O3120">
            <v>10</v>
          </cell>
          <cell r="T3120">
            <v>21</v>
          </cell>
        </row>
        <row r="3123">
          <cell r="O3123">
            <v>120</v>
          </cell>
          <cell r="T3123">
            <v>21</v>
          </cell>
        </row>
        <row r="3126">
          <cell r="O3126">
            <v>600</v>
          </cell>
          <cell r="T3126">
            <v>21</v>
          </cell>
        </row>
        <row r="3129">
          <cell r="O3129">
            <v>2500</v>
          </cell>
          <cell r="T3129">
            <v>21</v>
          </cell>
        </row>
        <row r="3132">
          <cell r="T3132" t="str">
            <v>_</v>
          </cell>
        </row>
        <row r="3133">
          <cell r="O3133">
            <v>6170</v>
          </cell>
          <cell r="T3133" t="str">
            <v>_</v>
          </cell>
        </row>
        <row r="3134">
          <cell r="O3134">
            <v>140</v>
          </cell>
          <cell r="T3134">
            <v>21</v>
          </cell>
        </row>
        <row r="3137">
          <cell r="O3137">
            <v>1200</v>
          </cell>
          <cell r="T3137">
            <v>21</v>
          </cell>
        </row>
        <row r="3140">
          <cell r="O3140">
            <v>1600</v>
          </cell>
          <cell r="T3140">
            <v>21</v>
          </cell>
        </row>
        <row r="3143">
          <cell r="O3143">
            <v>10</v>
          </cell>
          <cell r="T3143">
            <v>21</v>
          </cell>
        </row>
        <row r="3146">
          <cell r="O3146">
            <v>120</v>
          </cell>
          <cell r="T3146">
            <v>21</v>
          </cell>
        </row>
        <row r="3149">
          <cell r="O3149">
            <v>600</v>
          </cell>
          <cell r="T3149">
            <v>21</v>
          </cell>
        </row>
        <row r="3152">
          <cell r="O3152">
            <v>2500</v>
          </cell>
          <cell r="T3152">
            <v>21</v>
          </cell>
        </row>
        <row r="3155">
          <cell r="T3155" t="str">
            <v>_</v>
          </cell>
        </row>
        <row r="3156">
          <cell r="O3156">
            <v>54353.5</v>
          </cell>
          <cell r="T3156" t="str">
            <v>_</v>
          </cell>
        </row>
        <row r="3157">
          <cell r="O3157">
            <v>200</v>
          </cell>
          <cell r="T3157">
            <v>21</v>
          </cell>
        </row>
        <row r="3160">
          <cell r="O3160">
            <v>750</v>
          </cell>
          <cell r="T3160">
            <v>21</v>
          </cell>
        </row>
        <row r="3163">
          <cell r="O3163">
            <v>616</v>
          </cell>
          <cell r="T3163">
            <v>21</v>
          </cell>
        </row>
        <row r="3166">
          <cell r="O3166">
            <v>1537.5</v>
          </cell>
          <cell r="T3166">
            <v>21</v>
          </cell>
        </row>
        <row r="3169">
          <cell r="O3169">
            <v>850</v>
          </cell>
          <cell r="T3169">
            <v>21</v>
          </cell>
        </row>
        <row r="3172">
          <cell r="O3172">
            <v>50400</v>
          </cell>
          <cell r="T3172">
            <v>21</v>
          </cell>
        </row>
        <row r="3175">
          <cell r="T3175" t="str">
            <v>_</v>
          </cell>
        </row>
        <row r="3176">
          <cell r="O3176">
            <v>54353.5</v>
          </cell>
          <cell r="T3176" t="str">
            <v>_</v>
          </cell>
        </row>
        <row r="3177">
          <cell r="O3177">
            <v>200</v>
          </cell>
          <cell r="T3177">
            <v>21</v>
          </cell>
        </row>
        <row r="3180">
          <cell r="O3180">
            <v>750</v>
          </cell>
          <cell r="T3180">
            <v>21</v>
          </cell>
        </row>
        <row r="3183">
          <cell r="O3183">
            <v>616</v>
          </cell>
          <cell r="T3183">
            <v>21</v>
          </cell>
        </row>
        <row r="3186">
          <cell r="O3186">
            <v>1537.5</v>
          </cell>
          <cell r="T3186">
            <v>21</v>
          </cell>
        </row>
        <row r="3189">
          <cell r="O3189">
            <v>850</v>
          </cell>
          <cell r="T3189">
            <v>21</v>
          </cell>
        </row>
        <row r="3192">
          <cell r="O3192">
            <v>50400</v>
          </cell>
          <cell r="T3192">
            <v>21</v>
          </cell>
        </row>
        <row r="3195">
          <cell r="T3195" t="str">
            <v>_</v>
          </cell>
        </row>
        <row r="3196">
          <cell r="O3196">
            <v>32603.5</v>
          </cell>
          <cell r="T3196" t="str">
            <v>_</v>
          </cell>
        </row>
        <row r="3197">
          <cell r="O3197">
            <v>150</v>
          </cell>
          <cell r="T3197">
            <v>21</v>
          </cell>
        </row>
        <row r="3200">
          <cell r="O3200">
            <v>750</v>
          </cell>
          <cell r="T3200">
            <v>21</v>
          </cell>
        </row>
        <row r="3203">
          <cell r="O3203">
            <v>616</v>
          </cell>
          <cell r="T3203">
            <v>21</v>
          </cell>
        </row>
        <row r="3206">
          <cell r="O3206">
            <v>1537.5</v>
          </cell>
          <cell r="T3206">
            <v>21</v>
          </cell>
        </row>
        <row r="3209">
          <cell r="O3209">
            <v>2550</v>
          </cell>
          <cell r="T3209">
            <v>21</v>
          </cell>
        </row>
        <row r="3212">
          <cell r="O3212">
            <v>27000</v>
          </cell>
          <cell r="T3212">
            <v>21</v>
          </cell>
        </row>
        <row r="3215">
          <cell r="T3215" t="str">
            <v>_</v>
          </cell>
        </row>
        <row r="3216">
          <cell r="O3216">
            <v>182</v>
          </cell>
          <cell r="T3216" t="str">
            <v>_</v>
          </cell>
        </row>
        <row r="3217">
          <cell r="O3217">
            <v>50</v>
          </cell>
          <cell r="T3217">
            <v>21</v>
          </cell>
        </row>
        <row r="3220">
          <cell r="O3220">
            <v>132</v>
          </cell>
          <cell r="T3220">
            <v>21</v>
          </cell>
        </row>
        <row r="3223">
          <cell r="T3223" t="str">
            <v>_</v>
          </cell>
        </row>
        <row r="3224">
          <cell r="O3224">
            <v>2330.5</v>
          </cell>
          <cell r="T3224" t="str">
            <v>_</v>
          </cell>
        </row>
        <row r="3225">
          <cell r="O3225">
            <v>62.5</v>
          </cell>
          <cell r="T3225">
            <v>21</v>
          </cell>
        </row>
        <row r="3228">
          <cell r="O3228">
            <v>528</v>
          </cell>
          <cell r="T3228">
            <v>21</v>
          </cell>
        </row>
        <row r="3231">
          <cell r="O3231">
            <v>1740</v>
          </cell>
          <cell r="T3231">
            <v>21</v>
          </cell>
        </row>
        <row r="3234">
          <cell r="T3234" t="str">
            <v>_</v>
          </cell>
        </row>
        <row r="3235">
          <cell r="O3235">
            <v>1368</v>
          </cell>
          <cell r="T3235" t="str">
            <v>_</v>
          </cell>
        </row>
        <row r="3236">
          <cell r="O3236">
            <v>200</v>
          </cell>
          <cell r="T3236">
            <v>21</v>
          </cell>
        </row>
        <row r="3239">
          <cell r="O3239">
            <v>528</v>
          </cell>
          <cell r="T3239">
            <v>21</v>
          </cell>
        </row>
        <row r="3242">
          <cell r="O3242">
            <v>435</v>
          </cell>
          <cell r="T3242">
            <v>21</v>
          </cell>
        </row>
        <row r="3245">
          <cell r="O3245">
            <v>205</v>
          </cell>
          <cell r="T3245">
            <v>21</v>
          </cell>
        </row>
        <row r="3248">
          <cell r="T3248" t="str">
            <v>_</v>
          </cell>
        </row>
        <row r="3249">
          <cell r="O3249">
            <v>1368</v>
          </cell>
          <cell r="T3249" t="str">
            <v>_</v>
          </cell>
        </row>
        <row r="3250">
          <cell r="O3250">
            <v>200</v>
          </cell>
          <cell r="T3250">
            <v>21</v>
          </cell>
        </row>
        <row r="3253">
          <cell r="O3253">
            <v>528</v>
          </cell>
          <cell r="T3253">
            <v>21</v>
          </cell>
        </row>
        <row r="3256">
          <cell r="O3256">
            <v>435</v>
          </cell>
          <cell r="T3256">
            <v>21</v>
          </cell>
        </row>
        <row r="3259">
          <cell r="O3259">
            <v>205</v>
          </cell>
          <cell r="T3259">
            <v>21</v>
          </cell>
        </row>
        <row r="3262">
          <cell r="T3262" t="str">
            <v>_</v>
          </cell>
        </row>
        <row r="3263">
          <cell r="O3263">
            <v>52150</v>
          </cell>
          <cell r="T3263" t="str">
            <v>_</v>
          </cell>
        </row>
        <row r="3264">
          <cell r="O3264">
            <v>650</v>
          </cell>
          <cell r="T3264">
            <v>21</v>
          </cell>
        </row>
        <row r="3267">
          <cell r="O3267">
            <v>27500</v>
          </cell>
          <cell r="T3267">
            <v>21</v>
          </cell>
        </row>
        <row r="3270">
          <cell r="O3270">
            <v>17000</v>
          </cell>
          <cell r="T3270">
            <v>21</v>
          </cell>
        </row>
        <row r="3273">
          <cell r="O3273">
            <v>7000</v>
          </cell>
          <cell r="T3273">
            <v>21</v>
          </cell>
        </row>
        <row r="3276">
          <cell r="T3276" t="str">
            <v>_</v>
          </cell>
        </row>
        <row r="3277">
          <cell r="O3277">
            <v>4266</v>
          </cell>
          <cell r="T3277" t="str">
            <v>_</v>
          </cell>
        </row>
        <row r="3278">
          <cell r="O3278">
            <v>80</v>
          </cell>
          <cell r="T3278">
            <v>21</v>
          </cell>
        </row>
        <row r="3281">
          <cell r="O3281">
            <v>2000</v>
          </cell>
          <cell r="T3281">
            <v>21</v>
          </cell>
        </row>
        <row r="3284">
          <cell r="O3284">
            <v>1600</v>
          </cell>
          <cell r="T3284">
            <v>21</v>
          </cell>
        </row>
        <row r="3287">
          <cell r="O3287">
            <v>176</v>
          </cell>
          <cell r="T3287">
            <v>21</v>
          </cell>
        </row>
        <row r="3290">
          <cell r="O3290">
            <v>410</v>
          </cell>
          <cell r="T3290">
            <v>21</v>
          </cell>
        </row>
        <row r="3293">
          <cell r="T3293" t="str">
            <v>_</v>
          </cell>
        </row>
        <row r="3294">
          <cell r="O3294">
            <v>4266</v>
          </cell>
          <cell r="T3294" t="str">
            <v>_</v>
          </cell>
        </row>
        <row r="3295">
          <cell r="O3295">
            <v>80</v>
          </cell>
          <cell r="T3295">
            <v>21</v>
          </cell>
        </row>
        <row r="3298">
          <cell r="O3298">
            <v>2000</v>
          </cell>
          <cell r="T3298">
            <v>21</v>
          </cell>
        </row>
        <row r="3301">
          <cell r="O3301">
            <v>1600</v>
          </cell>
          <cell r="T3301">
            <v>21</v>
          </cell>
        </row>
        <row r="3304">
          <cell r="O3304">
            <v>176</v>
          </cell>
          <cell r="T3304">
            <v>21</v>
          </cell>
        </row>
        <row r="3307">
          <cell r="O3307">
            <v>410</v>
          </cell>
          <cell r="T3307">
            <v>21</v>
          </cell>
        </row>
        <row r="3310">
          <cell r="T3310" t="str">
            <v>_</v>
          </cell>
        </row>
        <row r="3311">
          <cell r="O3311">
            <v>21336</v>
          </cell>
          <cell r="T3311" t="str">
            <v>_</v>
          </cell>
        </row>
        <row r="3312">
          <cell r="O3312">
            <v>13680</v>
          </cell>
          <cell r="T3312">
            <v>21</v>
          </cell>
        </row>
        <row r="3315">
          <cell r="O3315">
            <v>7656</v>
          </cell>
          <cell r="T3315">
            <v>21</v>
          </cell>
        </row>
        <row r="3318">
          <cell r="T3318" t="str">
            <v>_</v>
          </cell>
        </row>
        <row r="3319">
          <cell r="T3319" t="str">
            <v>_</v>
          </cell>
        </row>
        <row r="3320">
          <cell r="O3320">
            <v>10052.202492454864</v>
          </cell>
          <cell r="T3320" t="str">
            <v>_</v>
          </cell>
        </row>
        <row r="3321">
          <cell r="O3321">
            <v>9976.7409310844796</v>
          </cell>
          <cell r="T3321" t="str">
            <v>_</v>
          </cell>
        </row>
        <row r="3322">
          <cell r="O3322">
            <v>654.01535615360001</v>
          </cell>
          <cell r="T3322">
            <v>21</v>
          </cell>
        </row>
        <row r="3325">
          <cell r="O3325">
            <v>865.78464692479997</v>
          </cell>
          <cell r="T3325">
            <v>21</v>
          </cell>
        </row>
        <row r="3328">
          <cell r="O3328">
            <v>4500</v>
          </cell>
          <cell r="T3328">
            <v>21</v>
          </cell>
        </row>
        <row r="3331">
          <cell r="O3331">
            <v>200.48713222399999</v>
          </cell>
          <cell r="T3331">
            <v>21</v>
          </cell>
        </row>
        <row r="3334">
          <cell r="O3334">
            <v>169</v>
          </cell>
          <cell r="T3334">
            <v>21</v>
          </cell>
        </row>
        <row r="3337">
          <cell r="O3337">
            <v>2229.5245699328007</v>
          </cell>
          <cell r="T3337">
            <v>21</v>
          </cell>
        </row>
        <row r="3340">
          <cell r="O3340">
            <v>30</v>
          </cell>
          <cell r="T3340">
            <v>21</v>
          </cell>
        </row>
        <row r="3343">
          <cell r="O3343">
            <v>44.128959526400003</v>
          </cell>
          <cell r="T3343">
            <v>21</v>
          </cell>
        </row>
        <row r="3346">
          <cell r="O3346">
            <v>117.6525</v>
          </cell>
          <cell r="T3346">
            <v>21</v>
          </cell>
        </row>
        <row r="3349">
          <cell r="O3349">
            <v>31.791404977919999</v>
          </cell>
          <cell r="T3349">
            <v>21</v>
          </cell>
        </row>
        <row r="3352">
          <cell r="O3352">
            <v>66.36</v>
          </cell>
          <cell r="T3352">
            <v>21</v>
          </cell>
        </row>
        <row r="3355">
          <cell r="O3355">
            <v>106.47500745056001</v>
          </cell>
          <cell r="T3355">
            <v>21</v>
          </cell>
        </row>
        <row r="3358">
          <cell r="O3358">
            <v>112</v>
          </cell>
          <cell r="T3358">
            <v>21</v>
          </cell>
        </row>
        <row r="3361">
          <cell r="O3361">
            <v>289.01486611199999</v>
          </cell>
          <cell r="T3361">
            <v>21</v>
          </cell>
        </row>
        <row r="3364">
          <cell r="O3364">
            <v>157.21738099200002</v>
          </cell>
          <cell r="T3364">
            <v>21</v>
          </cell>
        </row>
        <row r="3367">
          <cell r="O3367">
            <v>55.591913350399999</v>
          </cell>
          <cell r="T3367">
            <v>21</v>
          </cell>
        </row>
        <row r="3370">
          <cell r="O3370">
            <v>308.79719344</v>
          </cell>
          <cell r="T3370">
            <v>21</v>
          </cell>
        </row>
        <row r="3373">
          <cell r="O3373">
            <v>38.9</v>
          </cell>
          <cell r="T3373">
            <v>21</v>
          </cell>
        </row>
        <row r="3376">
          <cell r="T3376" t="str">
            <v>_</v>
          </cell>
        </row>
        <row r="3377">
          <cell r="O3377">
            <v>75.461561370384004</v>
          </cell>
          <cell r="T3377" t="str">
            <v>_</v>
          </cell>
        </row>
        <row r="3378">
          <cell r="O3378">
            <v>75.461561370384004</v>
          </cell>
          <cell r="T3378">
            <v>21</v>
          </cell>
        </row>
        <row r="3381">
          <cell r="T3381" t="str">
            <v>_</v>
          </cell>
        </row>
        <row r="3382">
          <cell r="T3382" t="str">
            <v>_</v>
          </cell>
        </row>
        <row r="3383">
          <cell r="O3383">
            <v>111103</v>
          </cell>
          <cell r="T3383" t="str">
            <v>_</v>
          </cell>
        </row>
        <row r="3384">
          <cell r="O3384">
            <v>23796</v>
          </cell>
          <cell r="T3384" t="str">
            <v>_</v>
          </cell>
        </row>
        <row r="3385">
          <cell r="O3385">
            <v>5355</v>
          </cell>
          <cell r="T3385">
            <v>21</v>
          </cell>
        </row>
        <row r="3388">
          <cell r="O3388">
            <v>5840</v>
          </cell>
          <cell r="T3388">
            <v>21</v>
          </cell>
        </row>
        <row r="3391">
          <cell r="O3391">
            <v>843</v>
          </cell>
          <cell r="T3391">
            <v>21</v>
          </cell>
        </row>
        <row r="3394">
          <cell r="O3394">
            <v>1458</v>
          </cell>
          <cell r="T3394">
            <v>21</v>
          </cell>
        </row>
        <row r="3397">
          <cell r="O3397">
            <v>10300</v>
          </cell>
          <cell r="T3397">
            <v>21</v>
          </cell>
        </row>
        <row r="3400">
          <cell r="T3400" t="str">
            <v>_</v>
          </cell>
        </row>
        <row r="3401">
          <cell r="O3401">
            <v>72107</v>
          </cell>
          <cell r="T3401" t="str">
            <v>_</v>
          </cell>
        </row>
        <row r="3402">
          <cell r="O3402">
            <v>49500</v>
          </cell>
          <cell r="T3402">
            <v>21</v>
          </cell>
        </row>
        <row r="3405">
          <cell r="O3405">
            <v>4095</v>
          </cell>
          <cell r="T3405">
            <v>21</v>
          </cell>
        </row>
        <row r="3408">
          <cell r="O3408">
            <v>6336</v>
          </cell>
          <cell r="T3408">
            <v>21</v>
          </cell>
        </row>
        <row r="3411">
          <cell r="O3411">
            <v>6912</v>
          </cell>
          <cell r="T3411">
            <v>21</v>
          </cell>
        </row>
        <row r="3414">
          <cell r="O3414">
            <v>544</v>
          </cell>
          <cell r="T3414">
            <v>21</v>
          </cell>
        </row>
        <row r="3417">
          <cell r="O3417">
            <v>1440</v>
          </cell>
          <cell r="T3417">
            <v>21</v>
          </cell>
        </row>
        <row r="3420">
          <cell r="O3420">
            <v>3280</v>
          </cell>
          <cell r="T3420">
            <v>21</v>
          </cell>
        </row>
        <row r="3423">
          <cell r="T3423" t="str">
            <v>_</v>
          </cell>
        </row>
        <row r="3424">
          <cell r="O3424">
            <v>15200</v>
          </cell>
          <cell r="T3424" t="str">
            <v>_</v>
          </cell>
        </row>
        <row r="3425">
          <cell r="O3425">
            <v>2400</v>
          </cell>
          <cell r="T3425">
            <v>21</v>
          </cell>
        </row>
        <row r="3428">
          <cell r="O3428">
            <v>6800</v>
          </cell>
          <cell r="T3428">
            <v>21</v>
          </cell>
        </row>
        <row r="3431">
          <cell r="O3431">
            <v>4200</v>
          </cell>
          <cell r="T3431">
            <v>21</v>
          </cell>
        </row>
        <row r="3434">
          <cell r="O3434">
            <v>1800</v>
          </cell>
          <cell r="T3434">
            <v>21</v>
          </cell>
        </row>
        <row r="3437">
          <cell r="T3437" t="str">
            <v>_</v>
          </cell>
        </row>
        <row r="3438">
          <cell r="T3438" t="str">
            <v>_</v>
          </cell>
        </row>
        <row r="3439">
          <cell r="O3439">
            <v>200000</v>
          </cell>
          <cell r="T3439" t="str">
            <v>_</v>
          </cell>
        </row>
        <row r="3440">
          <cell r="O3440">
            <v>200000</v>
          </cell>
          <cell r="T3440" t="str">
            <v>_</v>
          </cell>
        </row>
        <row r="3441">
          <cell r="O3441">
            <v>200000</v>
          </cell>
          <cell r="T3441">
            <v>21</v>
          </cell>
        </row>
        <row r="3444">
          <cell r="T3444" t="str">
            <v>_</v>
          </cell>
        </row>
        <row r="3445">
          <cell r="T3445" t="str">
            <v>_</v>
          </cell>
        </row>
        <row r="3446">
          <cell r="T3446" t="str">
            <v>_</v>
          </cell>
        </row>
        <row r="3447">
          <cell r="O3447">
            <v>2701398.6363636362</v>
          </cell>
          <cell r="T3447" t="str">
            <v>_</v>
          </cell>
        </row>
        <row r="3448">
          <cell r="O3448">
            <v>2701398.6363636362</v>
          </cell>
          <cell r="T3448" t="str">
            <v>_</v>
          </cell>
        </row>
        <row r="3449">
          <cell r="O3449">
            <v>2036188.6363636362</v>
          </cell>
          <cell r="T3449" t="str">
            <v>_</v>
          </cell>
        </row>
        <row r="3450">
          <cell r="O3450">
            <v>431800</v>
          </cell>
          <cell r="T3450">
            <v>21</v>
          </cell>
        </row>
        <row r="3453">
          <cell r="O3453">
            <v>221960</v>
          </cell>
          <cell r="T3453">
            <v>21</v>
          </cell>
        </row>
        <row r="3456">
          <cell r="O3456">
            <v>163102.90909090918</v>
          </cell>
          <cell r="T3456">
            <v>21</v>
          </cell>
        </row>
        <row r="3459">
          <cell r="O3459">
            <v>418333.181818182</v>
          </cell>
          <cell r="T3459">
            <v>21</v>
          </cell>
        </row>
        <row r="3462">
          <cell r="O3462">
            <v>119200</v>
          </cell>
          <cell r="T3462">
            <v>21</v>
          </cell>
        </row>
        <row r="3465">
          <cell r="O3465">
            <v>130221.636363636</v>
          </cell>
          <cell r="T3465">
            <v>21</v>
          </cell>
        </row>
        <row r="3468">
          <cell r="O3468">
            <v>30311.6363636364</v>
          </cell>
          <cell r="T3468">
            <v>21</v>
          </cell>
        </row>
        <row r="3471">
          <cell r="O3471">
            <v>81150.636363636397</v>
          </cell>
          <cell r="T3471">
            <v>21</v>
          </cell>
        </row>
        <row r="3474">
          <cell r="O3474">
            <v>202132.636363636</v>
          </cell>
          <cell r="T3474">
            <v>21</v>
          </cell>
        </row>
        <row r="3477">
          <cell r="O3477">
            <v>39440</v>
          </cell>
          <cell r="T3477">
            <v>21</v>
          </cell>
        </row>
        <row r="3480">
          <cell r="O3480">
            <v>193644</v>
          </cell>
          <cell r="T3480">
            <v>21</v>
          </cell>
        </row>
        <row r="3483">
          <cell r="O3483">
            <v>4892</v>
          </cell>
          <cell r="T3483">
            <v>21</v>
          </cell>
        </row>
        <row r="3486">
          <cell r="T3486" t="str">
            <v>_</v>
          </cell>
        </row>
        <row r="3487">
          <cell r="O3487">
            <v>462920</v>
          </cell>
          <cell r="T3487" t="str">
            <v>_</v>
          </cell>
        </row>
        <row r="3488">
          <cell r="O3488">
            <v>199990</v>
          </cell>
          <cell r="T3488">
            <v>21</v>
          </cell>
        </row>
        <row r="3491">
          <cell r="O3491">
            <v>189990</v>
          </cell>
          <cell r="T3491">
            <v>21</v>
          </cell>
        </row>
        <row r="3494">
          <cell r="O3494">
            <v>34990</v>
          </cell>
          <cell r="T3494">
            <v>21</v>
          </cell>
        </row>
        <row r="3497">
          <cell r="O3497">
            <v>19990</v>
          </cell>
          <cell r="T3497">
            <v>21</v>
          </cell>
        </row>
        <row r="3500">
          <cell r="O3500">
            <v>7980</v>
          </cell>
          <cell r="T3500">
            <v>21</v>
          </cell>
        </row>
        <row r="3503">
          <cell r="O3503">
            <v>9980</v>
          </cell>
          <cell r="T3503">
            <v>21</v>
          </cell>
        </row>
        <row r="3506">
          <cell r="T3506" t="str">
            <v>_</v>
          </cell>
        </row>
        <row r="3507">
          <cell r="O3507">
            <v>20322</v>
          </cell>
          <cell r="T3507" t="str">
            <v>_</v>
          </cell>
        </row>
        <row r="3508">
          <cell r="O3508">
            <v>20322</v>
          </cell>
          <cell r="T3508">
            <v>21</v>
          </cell>
        </row>
        <row r="3511">
          <cell r="T3511" t="str">
            <v>_</v>
          </cell>
        </row>
        <row r="3512">
          <cell r="O3512">
            <v>33624</v>
          </cell>
          <cell r="T3512" t="str">
            <v>_</v>
          </cell>
        </row>
        <row r="3513">
          <cell r="O3513">
            <v>4605</v>
          </cell>
          <cell r="T3513">
            <v>21</v>
          </cell>
        </row>
        <row r="3516">
          <cell r="O3516">
            <v>3660</v>
          </cell>
          <cell r="T3516">
            <v>21</v>
          </cell>
        </row>
        <row r="3519">
          <cell r="O3519">
            <v>3250</v>
          </cell>
          <cell r="T3519">
            <v>21</v>
          </cell>
        </row>
        <row r="3522">
          <cell r="O3522">
            <v>4340</v>
          </cell>
          <cell r="T3522">
            <v>21</v>
          </cell>
        </row>
        <row r="3525">
          <cell r="O3525">
            <v>1060</v>
          </cell>
          <cell r="T3525">
            <v>21</v>
          </cell>
        </row>
        <row r="3528">
          <cell r="O3528">
            <v>2035</v>
          </cell>
          <cell r="T3528">
            <v>21</v>
          </cell>
        </row>
        <row r="3531">
          <cell r="O3531">
            <v>1685</v>
          </cell>
          <cell r="T3531">
            <v>21</v>
          </cell>
        </row>
        <row r="3534">
          <cell r="O3534">
            <v>12989</v>
          </cell>
          <cell r="T3534">
            <v>21</v>
          </cell>
        </row>
        <row r="3537">
          <cell r="T3537" t="str">
            <v>_</v>
          </cell>
        </row>
        <row r="3538">
          <cell r="O3538">
            <v>148344</v>
          </cell>
          <cell r="T3538" t="str">
            <v>_</v>
          </cell>
        </row>
        <row r="3539">
          <cell r="O3539">
            <v>784</v>
          </cell>
          <cell r="T3539">
            <v>21</v>
          </cell>
        </row>
        <row r="3542">
          <cell r="O3542">
            <v>142560</v>
          </cell>
          <cell r="T3542">
            <v>21</v>
          </cell>
        </row>
        <row r="3545">
          <cell r="O3545">
            <v>5000</v>
          </cell>
          <cell r="T3545">
            <v>21</v>
          </cell>
        </row>
        <row r="3548">
          <cell r="T3548" t="str">
            <v>_</v>
          </cell>
        </row>
        <row r="3549">
          <cell r="T3549" t="str">
            <v>_</v>
          </cell>
        </row>
        <row r="3550">
          <cell r="T3550" t="str">
            <v>_</v>
          </cell>
        </row>
        <row r="3551">
          <cell r="O3551">
            <v>3629816</v>
          </cell>
          <cell r="T3551" t="str">
            <v>_</v>
          </cell>
        </row>
        <row r="3552">
          <cell r="O3552">
            <v>167295</v>
          </cell>
          <cell r="T3552" t="str">
            <v>_</v>
          </cell>
        </row>
        <row r="3553">
          <cell r="O3553">
            <v>167295</v>
          </cell>
          <cell r="T3553" t="str">
            <v>_</v>
          </cell>
        </row>
        <row r="3554">
          <cell r="O3554">
            <v>9510</v>
          </cell>
          <cell r="T3554">
            <v>21</v>
          </cell>
        </row>
        <row r="3557">
          <cell r="O3557">
            <v>115500</v>
          </cell>
          <cell r="T3557">
            <v>21</v>
          </cell>
        </row>
        <row r="3560">
          <cell r="O3560">
            <v>2685</v>
          </cell>
          <cell r="T3560">
            <v>21</v>
          </cell>
        </row>
        <row r="3563">
          <cell r="O3563">
            <v>39600</v>
          </cell>
          <cell r="T3563">
            <v>21</v>
          </cell>
        </row>
        <row r="3566">
          <cell r="T3566" t="str">
            <v>_</v>
          </cell>
        </row>
        <row r="3567">
          <cell r="T3567" t="str">
            <v>_</v>
          </cell>
        </row>
        <row r="3568">
          <cell r="O3568">
            <v>167295</v>
          </cell>
          <cell r="T3568" t="str">
            <v>_</v>
          </cell>
        </row>
        <row r="3569">
          <cell r="O3569">
            <v>167295</v>
          </cell>
          <cell r="T3569" t="str">
            <v>_</v>
          </cell>
        </row>
        <row r="3570">
          <cell r="O3570">
            <v>9510</v>
          </cell>
          <cell r="T3570">
            <v>21</v>
          </cell>
        </row>
        <row r="3573">
          <cell r="O3573">
            <v>115500</v>
          </cell>
          <cell r="T3573">
            <v>21</v>
          </cell>
        </row>
        <row r="3576">
          <cell r="O3576">
            <v>2685</v>
          </cell>
          <cell r="T3576">
            <v>21</v>
          </cell>
        </row>
        <row r="3579">
          <cell r="O3579">
            <v>39600</v>
          </cell>
          <cell r="T3579">
            <v>21</v>
          </cell>
        </row>
        <row r="3582">
          <cell r="T3582" t="str">
            <v>_</v>
          </cell>
        </row>
        <row r="3583">
          <cell r="T3583" t="str">
            <v>_</v>
          </cell>
        </row>
        <row r="3584">
          <cell r="O3584">
            <v>76500</v>
          </cell>
          <cell r="T3584" t="str">
            <v>_</v>
          </cell>
        </row>
        <row r="3585">
          <cell r="O3585">
            <v>76500</v>
          </cell>
          <cell r="T3585" t="str">
            <v>_</v>
          </cell>
        </row>
        <row r="3586">
          <cell r="O3586">
            <v>76500</v>
          </cell>
          <cell r="T3586">
            <v>21</v>
          </cell>
        </row>
        <row r="3589">
          <cell r="T3589" t="str">
            <v>_</v>
          </cell>
        </row>
        <row r="3590">
          <cell r="T3590" t="str">
            <v>_</v>
          </cell>
        </row>
        <row r="3591">
          <cell r="T3591" t="str">
            <v>_</v>
          </cell>
        </row>
        <row r="3592">
          <cell r="T3592" t="str">
            <v>_</v>
          </cell>
        </row>
        <row r="3593">
          <cell r="T3593" t="str">
            <v>_</v>
          </cell>
        </row>
        <row r="3594">
          <cell r="O3594">
            <v>1501960</v>
          </cell>
          <cell r="T3594" t="str">
            <v>_</v>
          </cell>
        </row>
        <row r="3595">
          <cell r="O3595">
            <v>16185</v>
          </cell>
          <cell r="T3595" t="str">
            <v>_</v>
          </cell>
        </row>
        <row r="3596">
          <cell r="O3596">
            <v>1848</v>
          </cell>
          <cell r="T3596">
            <v>21</v>
          </cell>
        </row>
        <row r="3599">
          <cell r="O3599">
            <v>560</v>
          </cell>
          <cell r="T3599">
            <v>21</v>
          </cell>
        </row>
        <row r="3602">
          <cell r="O3602">
            <v>165</v>
          </cell>
          <cell r="T3602">
            <v>21</v>
          </cell>
        </row>
        <row r="3605">
          <cell r="O3605">
            <v>60</v>
          </cell>
          <cell r="T3605">
            <v>21</v>
          </cell>
        </row>
        <row r="3608">
          <cell r="O3608">
            <v>140</v>
          </cell>
          <cell r="T3608">
            <v>21</v>
          </cell>
        </row>
        <row r="3611">
          <cell r="O3611">
            <v>252</v>
          </cell>
          <cell r="T3611">
            <v>21</v>
          </cell>
        </row>
        <row r="3614">
          <cell r="O3614">
            <v>4000</v>
          </cell>
          <cell r="T3614">
            <v>21</v>
          </cell>
        </row>
        <row r="3617">
          <cell r="O3617">
            <v>4160</v>
          </cell>
          <cell r="T3617">
            <v>21</v>
          </cell>
        </row>
        <row r="3620">
          <cell r="O3620">
            <v>5000</v>
          </cell>
          <cell r="T3620">
            <v>21</v>
          </cell>
        </row>
        <row r="3623">
          <cell r="T3623" t="str">
            <v>_</v>
          </cell>
        </row>
        <row r="3624">
          <cell r="O3624">
            <v>151300</v>
          </cell>
          <cell r="T3624" t="str">
            <v>_</v>
          </cell>
        </row>
        <row r="3625">
          <cell r="O3625">
            <v>42500</v>
          </cell>
          <cell r="T3625">
            <v>21</v>
          </cell>
        </row>
        <row r="3628">
          <cell r="O3628">
            <v>7500</v>
          </cell>
          <cell r="T3628">
            <v>21</v>
          </cell>
        </row>
        <row r="3631">
          <cell r="O3631">
            <v>35400</v>
          </cell>
          <cell r="T3631">
            <v>21</v>
          </cell>
        </row>
        <row r="3634">
          <cell r="O3634">
            <v>3500</v>
          </cell>
          <cell r="T3634">
            <v>21</v>
          </cell>
        </row>
        <row r="3637">
          <cell r="O3637">
            <v>3700</v>
          </cell>
          <cell r="T3637">
            <v>21</v>
          </cell>
        </row>
        <row r="3640">
          <cell r="O3640">
            <v>29900</v>
          </cell>
          <cell r="T3640">
            <v>21</v>
          </cell>
        </row>
        <row r="3643">
          <cell r="O3643">
            <v>19900</v>
          </cell>
          <cell r="T3643">
            <v>21</v>
          </cell>
        </row>
        <row r="3646">
          <cell r="O3646">
            <v>8900</v>
          </cell>
          <cell r="T3646">
            <v>21</v>
          </cell>
        </row>
        <row r="3649">
          <cell r="T3649" t="str">
            <v>_</v>
          </cell>
        </row>
        <row r="3650">
          <cell r="O3650">
            <v>1194813</v>
          </cell>
          <cell r="T3650" t="str">
            <v>_</v>
          </cell>
        </row>
        <row r="3651">
          <cell r="O3651">
            <v>52320</v>
          </cell>
          <cell r="T3651">
            <v>21</v>
          </cell>
        </row>
        <row r="3654">
          <cell r="O3654">
            <v>230400</v>
          </cell>
          <cell r="T3654">
            <v>21</v>
          </cell>
        </row>
        <row r="3657">
          <cell r="O3657">
            <v>28000</v>
          </cell>
          <cell r="T3657">
            <v>21</v>
          </cell>
        </row>
        <row r="3660">
          <cell r="O3660">
            <v>48500</v>
          </cell>
          <cell r="T3660">
            <v>21</v>
          </cell>
        </row>
        <row r="3663">
          <cell r="O3663">
            <v>13860</v>
          </cell>
          <cell r="T3663">
            <v>21</v>
          </cell>
        </row>
        <row r="3666">
          <cell r="O3666">
            <v>267840</v>
          </cell>
          <cell r="T3666">
            <v>21</v>
          </cell>
        </row>
        <row r="3669">
          <cell r="O3669">
            <v>48750</v>
          </cell>
          <cell r="T3669">
            <v>21</v>
          </cell>
        </row>
        <row r="3672">
          <cell r="O3672">
            <v>19970</v>
          </cell>
          <cell r="T3672">
            <v>21</v>
          </cell>
        </row>
        <row r="3675">
          <cell r="O3675">
            <v>176</v>
          </cell>
          <cell r="T3675">
            <v>21</v>
          </cell>
        </row>
        <row r="3678">
          <cell r="O3678">
            <v>6612</v>
          </cell>
          <cell r="T3678">
            <v>21</v>
          </cell>
        </row>
        <row r="3681">
          <cell r="O3681">
            <v>6118</v>
          </cell>
          <cell r="T3681">
            <v>21</v>
          </cell>
        </row>
        <row r="3684">
          <cell r="O3684">
            <v>2859</v>
          </cell>
          <cell r="T3684">
            <v>21</v>
          </cell>
        </row>
        <row r="3687">
          <cell r="O3687">
            <v>292416</v>
          </cell>
          <cell r="T3687">
            <v>21</v>
          </cell>
        </row>
        <row r="3690">
          <cell r="O3690">
            <v>73416</v>
          </cell>
          <cell r="T3690">
            <v>21</v>
          </cell>
        </row>
        <row r="3693">
          <cell r="O3693">
            <v>83666</v>
          </cell>
          <cell r="T3693">
            <v>21</v>
          </cell>
        </row>
        <row r="3696">
          <cell r="O3696">
            <v>14900</v>
          </cell>
          <cell r="T3696">
            <v>21</v>
          </cell>
        </row>
        <row r="3699">
          <cell r="O3699">
            <v>2370</v>
          </cell>
          <cell r="T3699">
            <v>21</v>
          </cell>
        </row>
        <row r="3702">
          <cell r="O3702">
            <v>2640</v>
          </cell>
          <cell r="T3702">
            <v>21</v>
          </cell>
        </row>
        <row r="3705">
          <cell r="T3705" t="str">
            <v>_</v>
          </cell>
        </row>
        <row r="3706">
          <cell r="O3706">
            <v>110360</v>
          </cell>
          <cell r="T3706" t="str">
            <v>_</v>
          </cell>
        </row>
        <row r="3707">
          <cell r="O3707">
            <v>26850</v>
          </cell>
          <cell r="T3707">
            <v>21</v>
          </cell>
        </row>
        <row r="3710">
          <cell r="O3710">
            <v>12100</v>
          </cell>
          <cell r="T3710">
            <v>21</v>
          </cell>
        </row>
        <row r="3713">
          <cell r="O3713">
            <v>4940</v>
          </cell>
          <cell r="T3713">
            <v>21</v>
          </cell>
        </row>
        <row r="3716">
          <cell r="O3716">
            <v>6800</v>
          </cell>
          <cell r="T3716">
            <v>21</v>
          </cell>
        </row>
        <row r="3719">
          <cell r="O3719">
            <v>510</v>
          </cell>
          <cell r="T3719">
            <v>21</v>
          </cell>
        </row>
        <row r="3722">
          <cell r="O3722">
            <v>11000</v>
          </cell>
          <cell r="T3722">
            <v>21</v>
          </cell>
        </row>
        <row r="3725">
          <cell r="O3725">
            <v>48160</v>
          </cell>
          <cell r="T3725">
            <v>21</v>
          </cell>
        </row>
        <row r="3728">
          <cell r="T3728" t="str">
            <v>_</v>
          </cell>
        </row>
        <row r="3729">
          <cell r="O3729">
            <v>29302</v>
          </cell>
          <cell r="T3729" t="str">
            <v>_</v>
          </cell>
        </row>
        <row r="3730">
          <cell r="O3730">
            <v>15600</v>
          </cell>
          <cell r="T3730">
            <v>21</v>
          </cell>
        </row>
        <row r="3733">
          <cell r="O3733">
            <v>8340</v>
          </cell>
          <cell r="T3733">
            <v>21</v>
          </cell>
        </row>
        <row r="3736">
          <cell r="O3736">
            <v>3722</v>
          </cell>
          <cell r="T3736">
            <v>21</v>
          </cell>
        </row>
        <row r="3739">
          <cell r="O3739">
            <v>1640</v>
          </cell>
          <cell r="T3739">
            <v>21</v>
          </cell>
        </row>
        <row r="3742">
          <cell r="T3742" t="str">
            <v>_</v>
          </cell>
        </row>
        <row r="3743">
          <cell r="T3743" t="str">
            <v>_</v>
          </cell>
        </row>
        <row r="3744">
          <cell r="O3744">
            <v>1448760</v>
          </cell>
          <cell r="T3744" t="str">
            <v>_</v>
          </cell>
        </row>
        <row r="3745">
          <cell r="O3745">
            <v>16155</v>
          </cell>
          <cell r="T3745" t="str">
            <v>_</v>
          </cell>
        </row>
        <row r="3746">
          <cell r="O3746">
            <v>1848</v>
          </cell>
          <cell r="T3746">
            <v>21</v>
          </cell>
        </row>
        <row r="3749">
          <cell r="O3749">
            <v>560</v>
          </cell>
          <cell r="T3749">
            <v>21</v>
          </cell>
        </row>
        <row r="3752">
          <cell r="O3752">
            <v>135</v>
          </cell>
          <cell r="T3752">
            <v>21</v>
          </cell>
        </row>
        <row r="3755">
          <cell r="O3755">
            <v>60</v>
          </cell>
          <cell r="T3755">
            <v>21</v>
          </cell>
        </row>
        <row r="3758">
          <cell r="O3758">
            <v>140</v>
          </cell>
          <cell r="T3758">
            <v>21</v>
          </cell>
        </row>
        <row r="3761">
          <cell r="O3761">
            <v>252</v>
          </cell>
          <cell r="T3761">
            <v>21</v>
          </cell>
        </row>
        <row r="3764">
          <cell r="O3764">
            <v>4000</v>
          </cell>
          <cell r="T3764">
            <v>21</v>
          </cell>
        </row>
        <row r="3767">
          <cell r="O3767">
            <v>4160</v>
          </cell>
          <cell r="T3767">
            <v>21</v>
          </cell>
        </row>
        <row r="3770">
          <cell r="O3770">
            <v>5000</v>
          </cell>
          <cell r="T3770">
            <v>21</v>
          </cell>
        </row>
        <row r="3773">
          <cell r="T3773" t="str">
            <v>_</v>
          </cell>
        </row>
        <row r="3774">
          <cell r="O3774">
            <v>151300</v>
          </cell>
          <cell r="T3774" t="str">
            <v>_</v>
          </cell>
        </row>
        <row r="3775">
          <cell r="O3775">
            <v>42500</v>
          </cell>
          <cell r="T3775">
            <v>21</v>
          </cell>
        </row>
        <row r="3778">
          <cell r="O3778">
            <v>7500</v>
          </cell>
          <cell r="T3778">
            <v>21</v>
          </cell>
        </row>
        <row r="3781">
          <cell r="O3781">
            <v>3500</v>
          </cell>
          <cell r="T3781">
            <v>21</v>
          </cell>
        </row>
        <row r="3784">
          <cell r="O3784">
            <v>3700</v>
          </cell>
          <cell r="T3784">
            <v>21</v>
          </cell>
        </row>
        <row r="3787">
          <cell r="O3787">
            <v>29900</v>
          </cell>
          <cell r="T3787">
            <v>21</v>
          </cell>
        </row>
        <row r="3790">
          <cell r="O3790">
            <v>19900</v>
          </cell>
          <cell r="T3790">
            <v>21</v>
          </cell>
        </row>
        <row r="3793">
          <cell r="O3793">
            <v>8900</v>
          </cell>
          <cell r="T3793">
            <v>21</v>
          </cell>
        </row>
        <row r="3796">
          <cell r="O3796">
            <v>35400</v>
          </cell>
          <cell r="T3796">
            <v>21</v>
          </cell>
        </row>
        <row r="3799">
          <cell r="T3799" t="str">
            <v>_</v>
          </cell>
        </row>
        <row r="3800">
          <cell r="O3800">
            <v>1189803</v>
          </cell>
          <cell r="T3800" t="str">
            <v>_</v>
          </cell>
        </row>
        <row r="3801">
          <cell r="O3801">
            <v>52320</v>
          </cell>
          <cell r="T3801">
            <v>21</v>
          </cell>
        </row>
        <row r="3804">
          <cell r="O3804">
            <v>230400</v>
          </cell>
          <cell r="T3804">
            <v>21</v>
          </cell>
        </row>
        <row r="3807">
          <cell r="O3807">
            <v>28000</v>
          </cell>
          <cell r="T3807">
            <v>21</v>
          </cell>
        </row>
        <row r="3810">
          <cell r="O3810">
            <v>48500</v>
          </cell>
          <cell r="T3810">
            <v>21</v>
          </cell>
        </row>
        <row r="3813">
          <cell r="O3813">
            <v>13860</v>
          </cell>
          <cell r="T3813">
            <v>21</v>
          </cell>
        </row>
        <row r="3816">
          <cell r="O3816">
            <v>267840</v>
          </cell>
          <cell r="T3816">
            <v>21</v>
          </cell>
        </row>
        <row r="3819">
          <cell r="O3819">
            <v>48750</v>
          </cell>
          <cell r="T3819">
            <v>21</v>
          </cell>
        </row>
        <row r="3822">
          <cell r="O3822">
            <v>19970</v>
          </cell>
          <cell r="T3822">
            <v>21</v>
          </cell>
        </row>
        <row r="3825">
          <cell r="O3825">
            <v>176</v>
          </cell>
          <cell r="T3825">
            <v>21</v>
          </cell>
        </row>
        <row r="3828">
          <cell r="O3828">
            <v>6612</v>
          </cell>
          <cell r="T3828">
            <v>21</v>
          </cell>
        </row>
        <row r="3831">
          <cell r="O3831">
            <v>6118</v>
          </cell>
          <cell r="T3831">
            <v>21</v>
          </cell>
        </row>
        <row r="3834">
          <cell r="O3834">
            <v>2859</v>
          </cell>
          <cell r="T3834">
            <v>21</v>
          </cell>
        </row>
        <row r="3837">
          <cell r="O3837">
            <v>292416</v>
          </cell>
          <cell r="T3837">
            <v>21</v>
          </cell>
        </row>
        <row r="3840">
          <cell r="O3840">
            <v>73416</v>
          </cell>
          <cell r="T3840">
            <v>21</v>
          </cell>
        </row>
        <row r="3843">
          <cell r="O3843">
            <v>83666</v>
          </cell>
          <cell r="T3843">
            <v>21</v>
          </cell>
        </row>
        <row r="3846">
          <cell r="O3846">
            <v>14900</v>
          </cell>
          <cell r="T3846">
            <v>21</v>
          </cell>
        </row>
        <row r="3849">
          <cell r="T3849" t="str">
            <v>_</v>
          </cell>
        </row>
        <row r="3850">
          <cell r="O3850">
            <v>62200</v>
          </cell>
          <cell r="T3850" t="str">
            <v>_</v>
          </cell>
        </row>
        <row r="3851">
          <cell r="O3851">
            <v>26850</v>
          </cell>
          <cell r="T3851">
            <v>21</v>
          </cell>
        </row>
        <row r="3854">
          <cell r="O3854">
            <v>12100</v>
          </cell>
          <cell r="T3854">
            <v>21</v>
          </cell>
        </row>
        <row r="3857">
          <cell r="O3857">
            <v>4940</v>
          </cell>
          <cell r="T3857">
            <v>21</v>
          </cell>
        </row>
        <row r="3860">
          <cell r="O3860">
            <v>6800</v>
          </cell>
          <cell r="T3860">
            <v>21</v>
          </cell>
        </row>
        <row r="3863">
          <cell r="O3863">
            <v>510</v>
          </cell>
          <cell r="T3863">
            <v>21</v>
          </cell>
        </row>
        <row r="3866">
          <cell r="O3866">
            <v>11000</v>
          </cell>
          <cell r="T3866">
            <v>21</v>
          </cell>
        </row>
        <row r="3869">
          <cell r="T3869" t="str">
            <v>_</v>
          </cell>
        </row>
        <row r="3870">
          <cell r="O3870">
            <v>29302</v>
          </cell>
          <cell r="T3870" t="str">
            <v>_</v>
          </cell>
        </row>
        <row r="3871">
          <cell r="O3871">
            <v>15600</v>
          </cell>
          <cell r="T3871">
            <v>21</v>
          </cell>
        </row>
        <row r="3874">
          <cell r="O3874">
            <v>8340</v>
          </cell>
          <cell r="T3874">
            <v>21</v>
          </cell>
        </row>
        <row r="3877">
          <cell r="O3877">
            <v>3722</v>
          </cell>
          <cell r="T3877">
            <v>21</v>
          </cell>
        </row>
        <row r="3880">
          <cell r="O3880">
            <v>1640</v>
          </cell>
          <cell r="T3880">
            <v>21</v>
          </cell>
        </row>
        <row r="3883">
          <cell r="T3883" t="str">
            <v>_</v>
          </cell>
        </row>
        <row r="3884">
          <cell r="T3884" t="str">
            <v>_</v>
          </cell>
        </row>
        <row r="3885">
          <cell r="O3885">
            <v>188422</v>
          </cell>
          <cell r="T3885" t="str">
            <v>_</v>
          </cell>
        </row>
        <row r="3886">
          <cell r="O3886">
            <v>5207</v>
          </cell>
          <cell r="T3886" t="str">
            <v>_</v>
          </cell>
        </row>
        <row r="3887">
          <cell r="O3887">
            <v>264</v>
          </cell>
          <cell r="T3887">
            <v>21</v>
          </cell>
        </row>
        <row r="3890">
          <cell r="O3890">
            <v>80</v>
          </cell>
          <cell r="T3890">
            <v>21</v>
          </cell>
        </row>
        <row r="3893">
          <cell r="O3893">
            <v>135</v>
          </cell>
          <cell r="T3893">
            <v>21</v>
          </cell>
        </row>
        <row r="3896">
          <cell r="O3896">
            <v>60</v>
          </cell>
          <cell r="T3896">
            <v>21</v>
          </cell>
        </row>
        <row r="3899">
          <cell r="O3899">
            <v>20</v>
          </cell>
          <cell r="T3899">
            <v>21</v>
          </cell>
        </row>
        <row r="3902">
          <cell r="O3902">
            <v>36</v>
          </cell>
          <cell r="T3902">
            <v>21</v>
          </cell>
        </row>
        <row r="3905">
          <cell r="O3905">
            <v>300</v>
          </cell>
          <cell r="T3905">
            <v>21</v>
          </cell>
        </row>
        <row r="3908">
          <cell r="O3908">
            <v>312</v>
          </cell>
          <cell r="T3908">
            <v>21</v>
          </cell>
        </row>
        <row r="3911">
          <cell r="O3911">
            <v>4000</v>
          </cell>
          <cell r="T3911">
            <v>21</v>
          </cell>
        </row>
        <row r="3914">
          <cell r="T3914" t="str">
            <v>_</v>
          </cell>
        </row>
        <row r="3915">
          <cell r="O3915">
            <v>16669</v>
          </cell>
          <cell r="T3915" t="str">
            <v>_</v>
          </cell>
        </row>
        <row r="3916">
          <cell r="O3916">
            <v>0</v>
          </cell>
          <cell r="T3916">
            <v>21</v>
          </cell>
        </row>
        <row r="3919">
          <cell r="O3919">
            <v>0</v>
          </cell>
          <cell r="T3919">
            <v>21</v>
          </cell>
        </row>
        <row r="3922">
          <cell r="O3922">
            <v>0</v>
          </cell>
          <cell r="T3922">
            <v>21</v>
          </cell>
        </row>
        <row r="3925">
          <cell r="O3925">
            <v>0</v>
          </cell>
          <cell r="T3925">
            <v>21</v>
          </cell>
        </row>
        <row r="3928">
          <cell r="O3928">
            <v>0</v>
          </cell>
          <cell r="T3928">
            <v>21</v>
          </cell>
        </row>
        <row r="3931">
          <cell r="O3931">
            <v>0</v>
          </cell>
          <cell r="T3931">
            <v>21</v>
          </cell>
        </row>
        <row r="3934">
          <cell r="O3934">
            <v>900</v>
          </cell>
          <cell r="T3934">
            <v>21</v>
          </cell>
        </row>
        <row r="3937">
          <cell r="O3937">
            <v>1140</v>
          </cell>
          <cell r="T3937">
            <v>21</v>
          </cell>
        </row>
        <row r="3940">
          <cell r="O3940">
            <v>600</v>
          </cell>
          <cell r="T3940">
            <v>21</v>
          </cell>
        </row>
        <row r="3943">
          <cell r="O3943">
            <v>4700</v>
          </cell>
          <cell r="T3943">
            <v>21</v>
          </cell>
        </row>
        <row r="3946">
          <cell r="O3946">
            <v>440</v>
          </cell>
          <cell r="T3946">
            <v>21</v>
          </cell>
        </row>
        <row r="3949">
          <cell r="O3949">
            <v>220</v>
          </cell>
          <cell r="T3949">
            <v>21</v>
          </cell>
        </row>
        <row r="3952">
          <cell r="O3952">
            <v>300</v>
          </cell>
          <cell r="T3952">
            <v>21</v>
          </cell>
        </row>
        <row r="3955">
          <cell r="O3955">
            <v>160</v>
          </cell>
          <cell r="T3955">
            <v>21</v>
          </cell>
        </row>
        <row r="3958">
          <cell r="O3958">
            <v>75</v>
          </cell>
          <cell r="T3958">
            <v>21</v>
          </cell>
        </row>
        <row r="3961">
          <cell r="O3961">
            <v>214</v>
          </cell>
          <cell r="T3961">
            <v>21</v>
          </cell>
        </row>
        <row r="3964">
          <cell r="O3964">
            <v>800</v>
          </cell>
          <cell r="T3964">
            <v>21</v>
          </cell>
        </row>
        <row r="3967">
          <cell r="O3967">
            <v>1150</v>
          </cell>
          <cell r="T3967">
            <v>21</v>
          </cell>
        </row>
        <row r="3970">
          <cell r="O3970">
            <v>120</v>
          </cell>
          <cell r="T3970">
            <v>21</v>
          </cell>
        </row>
        <row r="3973">
          <cell r="O3973">
            <v>850</v>
          </cell>
          <cell r="T3973">
            <v>21</v>
          </cell>
        </row>
        <row r="3976">
          <cell r="O3976">
            <v>5000</v>
          </cell>
          <cell r="T3976">
            <v>21</v>
          </cell>
        </row>
        <row r="3979">
          <cell r="T3979" t="str">
            <v>_</v>
          </cell>
        </row>
        <row r="3980">
          <cell r="O3980">
            <v>128500</v>
          </cell>
          <cell r="T3980" t="str">
            <v>_</v>
          </cell>
        </row>
        <row r="3981">
          <cell r="O3981">
            <v>48500</v>
          </cell>
          <cell r="T3981">
            <v>21</v>
          </cell>
        </row>
        <row r="3984">
          <cell r="O3984">
            <v>7500</v>
          </cell>
          <cell r="T3984">
            <v>21</v>
          </cell>
        </row>
        <row r="3987">
          <cell r="O3987">
            <v>35400</v>
          </cell>
          <cell r="T3987">
            <v>21</v>
          </cell>
        </row>
        <row r="3990">
          <cell r="O3990">
            <v>3500</v>
          </cell>
          <cell r="T3990">
            <v>21</v>
          </cell>
        </row>
        <row r="3993">
          <cell r="O3993">
            <v>3700</v>
          </cell>
          <cell r="T3993">
            <v>21</v>
          </cell>
        </row>
        <row r="3996">
          <cell r="O3996">
            <v>29900</v>
          </cell>
          <cell r="T3996">
            <v>21</v>
          </cell>
        </row>
        <row r="3999">
          <cell r="T3999" t="str">
            <v>_</v>
          </cell>
        </row>
        <row r="4000">
          <cell r="O4000">
            <v>27385</v>
          </cell>
          <cell r="T4000" t="str">
            <v>_</v>
          </cell>
        </row>
        <row r="4001">
          <cell r="O4001">
            <v>19970</v>
          </cell>
          <cell r="T4001">
            <v>21</v>
          </cell>
        </row>
        <row r="4004">
          <cell r="O4004">
            <v>7415</v>
          </cell>
          <cell r="T4004">
            <v>21</v>
          </cell>
        </row>
        <row r="4007">
          <cell r="T4007" t="str">
            <v>_</v>
          </cell>
        </row>
        <row r="4008">
          <cell r="O4008">
            <v>10661</v>
          </cell>
          <cell r="T4008" t="str">
            <v>_</v>
          </cell>
        </row>
        <row r="4009">
          <cell r="O4009">
            <v>5200</v>
          </cell>
          <cell r="T4009">
            <v>21</v>
          </cell>
        </row>
        <row r="4012">
          <cell r="O4012">
            <v>2780</v>
          </cell>
          <cell r="T4012">
            <v>21</v>
          </cell>
        </row>
        <row r="4015">
          <cell r="O4015">
            <v>1861</v>
          </cell>
          <cell r="T4015">
            <v>21</v>
          </cell>
        </row>
        <row r="4018">
          <cell r="O4018">
            <v>820</v>
          </cell>
          <cell r="T4018">
            <v>21</v>
          </cell>
        </row>
        <row r="4021">
          <cell r="T4021" t="str">
            <v>_</v>
          </cell>
        </row>
        <row r="4022">
          <cell r="T4022" t="str">
            <v>_</v>
          </cell>
        </row>
        <row r="4023">
          <cell r="O4023">
            <v>79584</v>
          </cell>
          <cell r="T4023" t="str">
            <v>_</v>
          </cell>
        </row>
        <row r="4024">
          <cell r="O4024">
            <v>79584</v>
          </cell>
          <cell r="T4024" t="str">
            <v>_</v>
          </cell>
        </row>
        <row r="4025">
          <cell r="O4025">
            <v>3500</v>
          </cell>
          <cell r="T4025">
            <v>21</v>
          </cell>
        </row>
        <row r="4028">
          <cell r="O4028">
            <v>2700</v>
          </cell>
          <cell r="T4028">
            <v>21</v>
          </cell>
        </row>
        <row r="4031">
          <cell r="O4031">
            <v>17600</v>
          </cell>
          <cell r="T4031">
            <v>21</v>
          </cell>
        </row>
        <row r="4034">
          <cell r="T4034" t="str">
            <v>_</v>
          </cell>
        </row>
        <row r="4035">
          <cell r="T4035" t="str">
            <v>_</v>
          </cell>
        </row>
        <row r="4036">
          <cell r="T4036" t="str">
            <v>_</v>
          </cell>
        </row>
        <row r="4037">
          <cell r="O4037">
            <v>3500</v>
          </cell>
          <cell r="T4037">
            <v>21</v>
          </cell>
        </row>
        <row r="4040">
          <cell r="O4040">
            <v>6800</v>
          </cell>
          <cell r="T4040">
            <v>21</v>
          </cell>
        </row>
        <row r="4043">
          <cell r="O4043">
            <v>4000</v>
          </cell>
          <cell r="T4043">
            <v>21</v>
          </cell>
        </row>
        <row r="4046">
          <cell r="O4046">
            <v>3794</v>
          </cell>
          <cell r="T4046">
            <v>21</v>
          </cell>
        </row>
        <row r="4049">
          <cell r="O4049">
            <v>3690</v>
          </cell>
          <cell r="T4049">
            <v>21</v>
          </cell>
        </row>
        <row r="4052">
          <cell r="O4052">
            <v>25000</v>
          </cell>
          <cell r="T4052">
            <v>21</v>
          </cell>
        </row>
        <row r="4055">
          <cell r="O4055">
            <v>9000</v>
          </cell>
          <cell r="T4055">
            <v>21</v>
          </cell>
        </row>
        <row r="4058">
          <cell r="T4058" t="str">
            <v>_</v>
          </cell>
        </row>
        <row r="4059">
          <cell r="T4059" t="str">
            <v>_</v>
          </cell>
        </row>
        <row r="4060">
          <cell r="T4060" t="str">
            <v>_</v>
          </cell>
        </row>
        <row r="4061">
          <cell r="T4061" t="str">
            <v>_</v>
          </cell>
        </row>
        <row r="4062">
          <cell r="T4062" t="str">
            <v>_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Rekapitulace"/>
      <sheetName val="Zakazka"/>
      <sheetName val="vyb1"/>
      <sheetName val="vyb2"/>
      <sheetName val="výkresy"/>
    </sheetNames>
    <sheetDataSet>
      <sheetData sheetId="0"/>
      <sheetData sheetId="1"/>
      <sheetData sheetId="2">
        <row r="8">
          <cell r="O8">
            <v>2246.4707186188803</v>
          </cell>
          <cell r="T8" t="str">
            <v>_</v>
          </cell>
        </row>
        <row r="9">
          <cell r="O9">
            <v>2246.4707186188803</v>
          </cell>
          <cell r="T9">
            <v>21</v>
          </cell>
        </row>
        <row r="12">
          <cell r="T12" t="str">
            <v>_</v>
          </cell>
        </row>
        <row r="13">
          <cell r="T13" t="str">
            <v>_</v>
          </cell>
        </row>
        <row r="14">
          <cell r="T14" t="str">
            <v>_</v>
          </cell>
        </row>
        <row r="15">
          <cell r="O15">
            <v>98894.427698378931</v>
          </cell>
          <cell r="T15" t="str">
            <v>_</v>
          </cell>
        </row>
        <row r="16">
          <cell r="O16">
            <v>6678.0261231909062</v>
          </cell>
          <cell r="T16">
            <v>21</v>
          </cell>
        </row>
        <row r="19">
          <cell r="T19" t="str">
            <v>_</v>
          </cell>
        </row>
        <row r="20">
          <cell r="T20" t="str">
            <v>_</v>
          </cell>
        </row>
        <row r="21">
          <cell r="T21" t="str">
            <v>_</v>
          </cell>
        </row>
        <row r="22">
          <cell r="T22" t="str">
            <v>_</v>
          </cell>
        </row>
        <row r="23">
          <cell r="O23">
            <v>25370.152785458435</v>
          </cell>
          <cell r="T23">
            <v>21</v>
          </cell>
        </row>
        <row r="26">
          <cell r="O26">
            <v>5521.0577001653137</v>
          </cell>
          <cell r="T26">
            <v>21</v>
          </cell>
        </row>
        <row r="29">
          <cell r="O29">
            <v>15108.874952990327</v>
          </cell>
          <cell r="T29">
            <v>21</v>
          </cell>
        </row>
        <row r="32">
          <cell r="T32" t="str">
            <v>_</v>
          </cell>
        </row>
        <row r="33">
          <cell r="T33" t="str">
            <v>_</v>
          </cell>
        </row>
        <row r="34">
          <cell r="T34" t="str">
            <v>_</v>
          </cell>
        </row>
        <row r="35">
          <cell r="O35">
            <v>4860.7080240867563</v>
          </cell>
          <cell r="T35">
            <v>21</v>
          </cell>
        </row>
        <row r="38">
          <cell r="T38" t="str">
            <v>_</v>
          </cell>
        </row>
        <row r="39">
          <cell r="T39" t="str">
            <v>_</v>
          </cell>
        </row>
        <row r="40">
          <cell r="O40">
            <v>17012.188573461761</v>
          </cell>
          <cell r="T40">
            <v>21</v>
          </cell>
        </row>
        <row r="43">
          <cell r="O43">
            <v>13199.729378535843</v>
          </cell>
          <cell r="T43">
            <v>21</v>
          </cell>
        </row>
        <row r="46">
          <cell r="O46">
            <v>11143.690160489583</v>
          </cell>
          <cell r="T46">
            <v>21</v>
          </cell>
        </row>
        <row r="49">
          <cell r="T49" t="str">
            <v>_</v>
          </cell>
        </row>
        <row r="50">
          <cell r="O50">
            <v>14637.817594630327</v>
          </cell>
          <cell r="T50" t="str">
            <v>_</v>
          </cell>
        </row>
        <row r="51">
          <cell r="O51">
            <v>170.25555456000001</v>
          </cell>
          <cell r="T51">
            <v>21</v>
          </cell>
        </row>
        <row r="54">
          <cell r="O54">
            <v>1500</v>
          </cell>
          <cell r="T54">
            <v>21</v>
          </cell>
        </row>
        <row r="57">
          <cell r="O57">
            <v>6631.6967651603209</v>
          </cell>
          <cell r="T57">
            <v>21</v>
          </cell>
        </row>
        <row r="60">
          <cell r="O60">
            <v>3541.0941742592004</v>
          </cell>
          <cell r="T60">
            <v>21</v>
          </cell>
        </row>
        <row r="63">
          <cell r="O63">
            <v>2401.0913100361481</v>
          </cell>
          <cell r="T63">
            <v>21</v>
          </cell>
        </row>
        <row r="66">
          <cell r="T66" t="str">
            <v>_</v>
          </cell>
        </row>
        <row r="67">
          <cell r="T67" t="str">
            <v>_</v>
          </cell>
        </row>
        <row r="68">
          <cell r="O68">
            <v>393.67979061465599</v>
          </cell>
          <cell r="T68">
            <v>21</v>
          </cell>
        </row>
        <row r="71">
          <cell r="T71" t="str">
            <v>_</v>
          </cell>
        </row>
        <row r="72">
          <cell r="T72" t="str">
            <v>_</v>
          </cell>
        </row>
        <row r="73">
          <cell r="T73" t="str">
            <v>_</v>
          </cell>
        </row>
        <row r="74">
          <cell r="O74">
            <v>16491.099534054076</v>
          </cell>
          <cell r="T74" t="str">
            <v>_</v>
          </cell>
        </row>
        <row r="75">
          <cell r="O75">
            <v>3050.0778486702093</v>
          </cell>
          <cell r="T75">
            <v>21</v>
          </cell>
        </row>
        <row r="78">
          <cell r="O78">
            <v>7309.1062006288421</v>
          </cell>
          <cell r="T78">
            <v>21</v>
          </cell>
        </row>
        <row r="81">
          <cell r="O81">
            <v>447.14532050905859</v>
          </cell>
          <cell r="T81">
            <v>21</v>
          </cell>
        </row>
        <row r="84">
          <cell r="O84">
            <v>1935.7535834717066</v>
          </cell>
          <cell r="T84">
            <v>21</v>
          </cell>
        </row>
        <row r="87">
          <cell r="O87">
            <v>759.52375277425915</v>
          </cell>
          <cell r="T87">
            <v>21</v>
          </cell>
        </row>
        <row r="90">
          <cell r="T90" t="str">
            <v>_</v>
          </cell>
        </row>
        <row r="91">
          <cell r="T91" t="str">
            <v>_</v>
          </cell>
        </row>
        <row r="92">
          <cell r="O92">
            <v>2989.4928279999995</v>
          </cell>
          <cell r="T92">
            <v>21</v>
          </cell>
        </row>
        <row r="95">
          <cell r="T95" t="str">
            <v>_</v>
          </cell>
        </row>
        <row r="96">
          <cell r="O96">
            <v>7478.3935466008897</v>
          </cell>
          <cell r="T96" t="str">
            <v>_</v>
          </cell>
        </row>
        <row r="97">
          <cell r="O97">
            <v>100.416216768</v>
          </cell>
          <cell r="T97">
            <v>21</v>
          </cell>
        </row>
        <row r="100">
          <cell r="O100">
            <v>3085.1693419999997</v>
          </cell>
          <cell r="T100">
            <v>21</v>
          </cell>
        </row>
        <row r="103">
          <cell r="O103">
            <v>735.89747280000006</v>
          </cell>
          <cell r="T103">
            <v>21</v>
          </cell>
        </row>
        <row r="106">
          <cell r="O106">
            <v>1720.8974727999998</v>
          </cell>
          <cell r="T106">
            <v>21</v>
          </cell>
        </row>
        <row r="109">
          <cell r="O109">
            <v>60.194251488000006</v>
          </cell>
          <cell r="T109">
            <v>21</v>
          </cell>
        </row>
        <row r="112">
          <cell r="O112">
            <v>1495.237832</v>
          </cell>
          <cell r="T112">
            <v>21</v>
          </cell>
        </row>
        <row r="115">
          <cell r="O115">
            <v>10.540928832000001</v>
          </cell>
          <cell r="T115">
            <v>21</v>
          </cell>
        </row>
        <row r="118">
          <cell r="O118">
            <v>253.62368008000001</v>
          </cell>
          <cell r="T118">
            <v>21</v>
          </cell>
        </row>
        <row r="121">
          <cell r="O121">
            <v>16.416349832889598</v>
          </cell>
          <cell r="T121">
            <v>21</v>
          </cell>
        </row>
        <row r="124">
          <cell r="T124" t="str">
            <v>_</v>
          </cell>
        </row>
        <row r="125">
          <cell r="O125">
            <v>3252.8520305807697</v>
          </cell>
          <cell r="T125" t="str">
            <v>_</v>
          </cell>
        </row>
        <row r="126">
          <cell r="O126">
            <v>459.11858355200002</v>
          </cell>
          <cell r="T126">
            <v>21</v>
          </cell>
        </row>
        <row r="129">
          <cell r="O129">
            <v>414.71342428800006</v>
          </cell>
          <cell r="T129">
            <v>21</v>
          </cell>
        </row>
        <row r="132">
          <cell r="O132">
            <v>720.84852096000009</v>
          </cell>
          <cell r="T132">
            <v>21</v>
          </cell>
        </row>
        <row r="135">
          <cell r="O135">
            <v>812.97092136960009</v>
          </cell>
          <cell r="T135">
            <v>21</v>
          </cell>
        </row>
        <row r="138">
          <cell r="T138" t="str">
            <v>_</v>
          </cell>
        </row>
        <row r="139">
          <cell r="T139" t="str">
            <v>_</v>
          </cell>
        </row>
        <row r="140">
          <cell r="O140">
            <v>769.27210738560018</v>
          </cell>
          <cell r="T140">
            <v>21</v>
          </cell>
        </row>
        <row r="143">
          <cell r="O143">
            <v>75.928473025569289</v>
          </cell>
          <cell r="T143">
            <v>21</v>
          </cell>
        </row>
        <row r="146">
          <cell r="T146" t="str">
            <v>_</v>
          </cell>
        </row>
        <row r="147">
          <cell r="O147">
            <v>4161.3015945976649</v>
          </cell>
          <cell r="T147" t="str">
            <v>_</v>
          </cell>
        </row>
        <row r="148">
          <cell r="O148">
            <v>41.856111360000014</v>
          </cell>
          <cell r="T148">
            <v>21</v>
          </cell>
        </row>
        <row r="151">
          <cell r="O151">
            <v>61.026430079999997</v>
          </cell>
          <cell r="T151">
            <v>21</v>
          </cell>
        </row>
        <row r="154">
          <cell r="O154">
            <v>527.55288956160007</v>
          </cell>
          <cell r="T154">
            <v>21</v>
          </cell>
        </row>
        <row r="157">
          <cell r="O157">
            <v>627</v>
          </cell>
          <cell r="T157">
            <v>21</v>
          </cell>
        </row>
        <row r="160">
          <cell r="O160">
            <v>137</v>
          </cell>
          <cell r="T160">
            <v>21</v>
          </cell>
        </row>
        <row r="163">
          <cell r="O163">
            <v>572.40429455999993</v>
          </cell>
          <cell r="T163">
            <v>21</v>
          </cell>
        </row>
        <row r="166">
          <cell r="O166">
            <v>2150</v>
          </cell>
          <cell r="T166">
            <v>21</v>
          </cell>
        </row>
        <row r="169">
          <cell r="O169">
            <v>44.461869036065281</v>
          </cell>
          <cell r="T169">
            <v>21</v>
          </cell>
        </row>
        <row r="172">
          <cell r="T172" t="str">
            <v>_</v>
          </cell>
        </row>
        <row r="173">
          <cell r="O173">
            <v>2120.7207801012478</v>
          </cell>
          <cell r="T173" t="str">
            <v>_</v>
          </cell>
        </row>
        <row r="174">
          <cell r="O174">
            <v>23.427429119999999</v>
          </cell>
          <cell r="T174">
            <v>21</v>
          </cell>
        </row>
        <row r="177">
          <cell r="O177">
            <v>2060</v>
          </cell>
          <cell r="T177">
            <v>21</v>
          </cell>
        </row>
        <row r="180">
          <cell r="O180">
            <v>37.293350981248004</v>
          </cell>
          <cell r="T180">
            <v>21</v>
          </cell>
        </row>
        <row r="183">
          <cell r="T183" t="str">
            <v>_</v>
          </cell>
        </row>
        <row r="184">
          <cell r="O184">
            <v>2654.8014048175496</v>
          </cell>
          <cell r="T184" t="str">
            <v>_</v>
          </cell>
        </row>
        <row r="185">
          <cell r="O185">
            <v>2485.5787578720006</v>
          </cell>
          <cell r="T185">
            <v>21</v>
          </cell>
        </row>
        <row r="188">
          <cell r="O188">
            <v>97.119</v>
          </cell>
          <cell r="T188">
            <v>21</v>
          </cell>
        </row>
        <row r="191">
          <cell r="O191">
            <v>40.623788390400001</v>
          </cell>
          <cell r="T191">
            <v>21</v>
          </cell>
        </row>
        <row r="194">
          <cell r="O194">
            <v>31.479858555148805</v>
          </cell>
          <cell r="T194">
            <v>21</v>
          </cell>
        </row>
        <row r="197">
          <cell r="T197" t="str">
            <v>_</v>
          </cell>
        </row>
        <row r="198">
          <cell r="O198">
            <v>122529.06914065222</v>
          </cell>
          <cell r="T198" t="str">
            <v>_</v>
          </cell>
        </row>
        <row r="199">
          <cell r="O199">
            <v>5000</v>
          </cell>
          <cell r="T199">
            <v>21</v>
          </cell>
        </row>
        <row r="202">
          <cell r="O202">
            <v>8597.3954362632012</v>
          </cell>
          <cell r="T202">
            <v>21</v>
          </cell>
        </row>
        <row r="205">
          <cell r="O205">
            <v>547.32108602976007</v>
          </cell>
          <cell r="T205">
            <v>21</v>
          </cell>
        </row>
        <row r="208">
          <cell r="T208" t="str">
            <v>_</v>
          </cell>
        </row>
        <row r="209">
          <cell r="T209" t="str">
            <v>_</v>
          </cell>
        </row>
        <row r="210">
          <cell r="O210">
            <v>872.41720741056008</v>
          </cell>
          <cell r="T210">
            <v>21</v>
          </cell>
        </row>
        <row r="213">
          <cell r="O213">
            <v>11550.478698918081</v>
          </cell>
          <cell r="T213">
            <v>21</v>
          </cell>
        </row>
        <row r="216">
          <cell r="O216">
            <v>3412.6170185694732</v>
          </cell>
          <cell r="T216">
            <v>21</v>
          </cell>
        </row>
        <row r="219">
          <cell r="T219" t="str">
            <v>_</v>
          </cell>
        </row>
        <row r="220">
          <cell r="O220">
            <v>5359.3518000000004</v>
          </cell>
          <cell r="T220">
            <v>21</v>
          </cell>
        </row>
        <row r="223">
          <cell r="O223">
            <v>16181.01236980768</v>
          </cell>
          <cell r="T223">
            <v>21</v>
          </cell>
        </row>
        <row r="226">
          <cell r="O226">
            <v>68108.760500000004</v>
          </cell>
          <cell r="T226">
            <v>21</v>
          </cell>
        </row>
        <row r="229">
          <cell r="O229">
            <v>2435.8671827145604</v>
          </cell>
          <cell r="T229">
            <v>21</v>
          </cell>
        </row>
        <row r="232">
          <cell r="O232">
            <v>463.84784093891068</v>
          </cell>
          <cell r="T232">
            <v>21</v>
          </cell>
        </row>
        <row r="235">
          <cell r="T235" t="str">
            <v>_</v>
          </cell>
        </row>
        <row r="236">
          <cell r="O236">
            <v>1940.7922220067508</v>
          </cell>
          <cell r="T236" t="str">
            <v>_</v>
          </cell>
        </row>
        <row r="237">
          <cell r="O237">
            <v>500.81803965120002</v>
          </cell>
          <cell r="T237">
            <v>21</v>
          </cell>
        </row>
        <row r="240">
          <cell r="O240">
            <v>600.6</v>
          </cell>
          <cell r="T240">
            <v>21</v>
          </cell>
        </row>
        <row r="243">
          <cell r="O243">
            <v>289.338609168</v>
          </cell>
          <cell r="T243">
            <v>21</v>
          </cell>
        </row>
        <row r="246">
          <cell r="O246">
            <v>61.161006815999997</v>
          </cell>
          <cell r="T246">
            <v>21</v>
          </cell>
        </row>
        <row r="249">
          <cell r="O249">
            <v>256.09992319680003</v>
          </cell>
          <cell r="T249">
            <v>21</v>
          </cell>
        </row>
        <row r="252">
          <cell r="O252">
            <v>57.446494559999991</v>
          </cell>
          <cell r="T252">
            <v>21</v>
          </cell>
        </row>
        <row r="255">
          <cell r="O255">
            <v>70.034832000000009</v>
          </cell>
          <cell r="T255">
            <v>21</v>
          </cell>
        </row>
        <row r="258">
          <cell r="O258">
            <v>42.020899199999995</v>
          </cell>
          <cell r="T258">
            <v>21</v>
          </cell>
        </row>
        <row r="261">
          <cell r="O261">
            <v>63.272417414750414</v>
          </cell>
          <cell r="T261">
            <v>21</v>
          </cell>
        </row>
        <row r="264">
          <cell r="T264" t="str">
            <v>_</v>
          </cell>
        </row>
        <row r="265">
          <cell r="O265">
            <v>6084.8232808643206</v>
          </cell>
          <cell r="T265" t="str">
            <v>_</v>
          </cell>
        </row>
        <row r="266">
          <cell r="O266">
            <v>288.84411361536002</v>
          </cell>
          <cell r="T266">
            <v>21</v>
          </cell>
        </row>
        <row r="269">
          <cell r="T269" t="str">
            <v>_</v>
          </cell>
        </row>
        <row r="270">
          <cell r="T270" t="str">
            <v>_</v>
          </cell>
        </row>
        <row r="271">
          <cell r="O271">
            <v>20.183764742400001</v>
          </cell>
          <cell r="T271">
            <v>21</v>
          </cell>
        </row>
        <row r="274">
          <cell r="O274">
            <v>117.61238842304</v>
          </cell>
          <cell r="T274">
            <v>21</v>
          </cell>
        </row>
        <row r="277">
          <cell r="T277" t="str">
            <v>_</v>
          </cell>
        </row>
        <row r="278">
          <cell r="T278" t="str">
            <v>_</v>
          </cell>
        </row>
        <row r="279">
          <cell r="O279">
            <v>103.91205477296</v>
          </cell>
          <cell r="T279">
            <v>21</v>
          </cell>
        </row>
        <row r="282">
          <cell r="O282">
            <v>106.40307015632001</v>
          </cell>
          <cell r="T282">
            <v>21</v>
          </cell>
        </row>
        <row r="285">
          <cell r="O285">
            <v>4.2263823940800007</v>
          </cell>
          <cell r="T285">
            <v>21</v>
          </cell>
        </row>
        <row r="288">
          <cell r="O288">
            <v>77.700419073760003</v>
          </cell>
          <cell r="T288">
            <v>21</v>
          </cell>
        </row>
        <row r="291">
          <cell r="O291">
            <v>1075.3280103744003</v>
          </cell>
          <cell r="T291">
            <v>21</v>
          </cell>
        </row>
        <row r="294">
          <cell r="O294">
            <v>2377.7193915647999</v>
          </cell>
          <cell r="T294">
            <v>21</v>
          </cell>
        </row>
        <row r="297">
          <cell r="O297">
            <v>1912.8936857471999</v>
          </cell>
          <cell r="T297">
            <v>21</v>
          </cell>
        </row>
        <row r="300">
          <cell r="T300" t="str">
            <v>_</v>
          </cell>
        </row>
        <row r="301">
          <cell r="O301">
            <v>24529.180041711228</v>
          </cell>
          <cell r="T301" t="str">
            <v>_</v>
          </cell>
        </row>
        <row r="302">
          <cell r="O302">
            <v>5608.7067131160566</v>
          </cell>
          <cell r="T302">
            <v>21</v>
          </cell>
        </row>
        <row r="305">
          <cell r="T305" t="str">
            <v>_</v>
          </cell>
        </row>
        <row r="306">
          <cell r="T306" t="str">
            <v>_</v>
          </cell>
        </row>
        <row r="307">
          <cell r="O307">
            <v>914.77294674554889</v>
          </cell>
          <cell r="T307">
            <v>21</v>
          </cell>
        </row>
        <row r="310">
          <cell r="O310">
            <v>337.25120096908802</v>
          </cell>
          <cell r="T310">
            <v>21</v>
          </cell>
        </row>
        <row r="313">
          <cell r="O313">
            <v>68.010194999999996</v>
          </cell>
          <cell r="T313">
            <v>21</v>
          </cell>
        </row>
        <row r="316">
          <cell r="O316">
            <v>9351.7540050998614</v>
          </cell>
          <cell r="T316">
            <v>21</v>
          </cell>
        </row>
        <row r="319">
          <cell r="T319" t="str">
            <v>_</v>
          </cell>
        </row>
        <row r="320">
          <cell r="T320" t="str">
            <v>_</v>
          </cell>
        </row>
        <row r="321">
          <cell r="T321" t="str">
            <v>_</v>
          </cell>
        </row>
        <row r="322">
          <cell r="T322" t="str">
            <v>_</v>
          </cell>
        </row>
        <row r="323">
          <cell r="T323" t="str">
            <v>_</v>
          </cell>
        </row>
        <row r="324">
          <cell r="O324">
            <v>4711.29450027026</v>
          </cell>
          <cell r="T324">
            <v>21</v>
          </cell>
        </row>
        <row r="327">
          <cell r="O327">
            <v>3537.390480510413</v>
          </cell>
          <cell r="T327">
            <v>21</v>
          </cell>
        </row>
        <row r="330">
          <cell r="T330" t="str">
            <v>_</v>
          </cell>
        </row>
        <row r="331">
          <cell r="T331" t="str">
            <v>_</v>
          </cell>
        </row>
        <row r="332">
          <cell r="T332" t="str">
            <v>_</v>
          </cell>
        </row>
        <row r="333">
          <cell r="T333" t="str">
            <v>_</v>
          </cell>
        </row>
        <row r="334">
          <cell r="T334" t="str">
            <v>_</v>
          </cell>
        </row>
        <row r="335">
          <cell r="O335">
            <v>118782.47085693559</v>
          </cell>
          <cell r="T335" t="str">
            <v>_</v>
          </cell>
        </row>
        <row r="336">
          <cell r="O336">
            <v>14290.937800144</v>
          </cell>
          <cell r="T336" t="str">
            <v>_</v>
          </cell>
        </row>
        <row r="337">
          <cell r="O337">
            <v>1607.8112032639999</v>
          </cell>
          <cell r="T337">
            <v>21</v>
          </cell>
        </row>
        <row r="340">
          <cell r="O340">
            <v>3445.52434984</v>
          </cell>
          <cell r="T340">
            <v>21</v>
          </cell>
        </row>
        <row r="343">
          <cell r="O343">
            <v>1999.0638777600002</v>
          </cell>
          <cell r="T343">
            <v>21</v>
          </cell>
        </row>
        <row r="346">
          <cell r="O346">
            <v>1340.5092518399999</v>
          </cell>
          <cell r="T346">
            <v>21</v>
          </cell>
        </row>
        <row r="349">
          <cell r="O349">
            <v>5898.0291174400008</v>
          </cell>
          <cell r="T349">
            <v>21</v>
          </cell>
        </row>
        <row r="352">
          <cell r="T352" t="str">
            <v>_</v>
          </cell>
        </row>
        <row r="353">
          <cell r="O353">
            <v>48410.900966271998</v>
          </cell>
          <cell r="T353" t="str">
            <v>_</v>
          </cell>
        </row>
        <row r="354">
          <cell r="O354">
            <v>9671.4613632000001</v>
          </cell>
          <cell r="T354">
            <v>21</v>
          </cell>
        </row>
        <row r="357">
          <cell r="O357">
            <v>1071.19119744</v>
          </cell>
          <cell r="T357">
            <v>21</v>
          </cell>
        </row>
        <row r="360">
          <cell r="O360">
            <v>2837.592576</v>
          </cell>
          <cell r="T360">
            <v>21</v>
          </cell>
        </row>
        <row r="363">
          <cell r="O363">
            <v>223.03477555200004</v>
          </cell>
          <cell r="T363">
            <v>21</v>
          </cell>
        </row>
        <row r="366">
          <cell r="O366">
            <v>17107.621054079998</v>
          </cell>
          <cell r="T366">
            <v>21</v>
          </cell>
        </row>
        <row r="369">
          <cell r="O369">
            <v>10800</v>
          </cell>
          <cell r="T369">
            <v>21</v>
          </cell>
        </row>
        <row r="372">
          <cell r="O372">
            <v>1900</v>
          </cell>
          <cell r="T372">
            <v>21</v>
          </cell>
        </row>
        <row r="375">
          <cell r="O375">
            <v>4800</v>
          </cell>
          <cell r="T375">
            <v>21</v>
          </cell>
        </row>
        <row r="378">
          <cell r="T378" t="str">
            <v>_</v>
          </cell>
        </row>
        <row r="379">
          <cell r="O379">
            <v>8415.0868241388034</v>
          </cell>
          <cell r="T379" t="str">
            <v>_</v>
          </cell>
        </row>
        <row r="380">
          <cell r="O380">
            <v>568.36726442496013</v>
          </cell>
          <cell r="T380">
            <v>21</v>
          </cell>
        </row>
        <row r="383">
          <cell r="O383">
            <v>446.43397969829118</v>
          </cell>
          <cell r="T383">
            <v>21</v>
          </cell>
        </row>
        <row r="386">
          <cell r="O386">
            <v>117.16857376223999</v>
          </cell>
          <cell r="T386">
            <v>21</v>
          </cell>
        </row>
        <row r="389">
          <cell r="O389">
            <v>102.16700625331198</v>
          </cell>
          <cell r="T389">
            <v>21</v>
          </cell>
        </row>
        <row r="392">
          <cell r="O392">
            <v>180.95000000000002</v>
          </cell>
          <cell r="T392">
            <v>21</v>
          </cell>
        </row>
        <row r="395">
          <cell r="O395">
            <v>7000</v>
          </cell>
          <cell r="T395">
            <v>21</v>
          </cell>
        </row>
        <row r="398">
          <cell r="T398" t="str">
            <v>_</v>
          </cell>
        </row>
        <row r="399">
          <cell r="O399">
            <v>496.5452663808</v>
          </cell>
          <cell r="T399" t="str">
            <v>_</v>
          </cell>
        </row>
        <row r="400">
          <cell r="O400">
            <v>496.5452663808</v>
          </cell>
          <cell r="T400">
            <v>21</v>
          </cell>
        </row>
        <row r="403">
          <cell r="T403" t="str">
            <v>_</v>
          </cell>
        </row>
        <row r="404">
          <cell r="O404">
            <v>47169</v>
          </cell>
          <cell r="T404" t="str">
            <v>_</v>
          </cell>
        </row>
        <row r="405">
          <cell r="O405">
            <v>4000</v>
          </cell>
          <cell r="T405">
            <v>21</v>
          </cell>
        </row>
        <row r="408">
          <cell r="O408">
            <v>1350</v>
          </cell>
          <cell r="T408">
            <v>21</v>
          </cell>
        </row>
        <row r="411">
          <cell r="O411">
            <v>8750</v>
          </cell>
          <cell r="T411">
            <v>21</v>
          </cell>
        </row>
        <row r="414">
          <cell r="O414">
            <v>1365</v>
          </cell>
          <cell r="T414">
            <v>21</v>
          </cell>
        </row>
        <row r="417">
          <cell r="O417">
            <v>1000</v>
          </cell>
          <cell r="T417">
            <v>21</v>
          </cell>
        </row>
        <row r="420">
          <cell r="O420">
            <v>400</v>
          </cell>
          <cell r="T420">
            <v>21</v>
          </cell>
        </row>
        <row r="423">
          <cell r="O423">
            <v>900</v>
          </cell>
          <cell r="T423">
            <v>21</v>
          </cell>
        </row>
        <row r="426">
          <cell r="O426">
            <v>1140</v>
          </cell>
          <cell r="T426">
            <v>21</v>
          </cell>
        </row>
        <row r="429">
          <cell r="O429">
            <v>600</v>
          </cell>
          <cell r="T429">
            <v>21</v>
          </cell>
        </row>
        <row r="432">
          <cell r="O432">
            <v>4700</v>
          </cell>
          <cell r="T432">
            <v>21</v>
          </cell>
        </row>
        <row r="435">
          <cell r="O435">
            <v>5940</v>
          </cell>
          <cell r="T435">
            <v>21</v>
          </cell>
        </row>
        <row r="438">
          <cell r="O438">
            <v>2970</v>
          </cell>
          <cell r="T438">
            <v>21</v>
          </cell>
        </row>
        <row r="441">
          <cell r="O441">
            <v>300</v>
          </cell>
          <cell r="T441">
            <v>21</v>
          </cell>
        </row>
        <row r="444">
          <cell r="O444">
            <v>160</v>
          </cell>
          <cell r="T444">
            <v>21</v>
          </cell>
        </row>
        <row r="447">
          <cell r="O447">
            <v>75</v>
          </cell>
          <cell r="T447">
            <v>21</v>
          </cell>
        </row>
        <row r="450">
          <cell r="O450">
            <v>214</v>
          </cell>
          <cell r="T450">
            <v>21</v>
          </cell>
        </row>
        <row r="453">
          <cell r="O453">
            <v>2400</v>
          </cell>
          <cell r="T453">
            <v>21</v>
          </cell>
        </row>
        <row r="456">
          <cell r="O456">
            <v>3450</v>
          </cell>
          <cell r="T456">
            <v>21</v>
          </cell>
        </row>
        <row r="459">
          <cell r="O459">
            <v>180</v>
          </cell>
          <cell r="T459">
            <v>21</v>
          </cell>
        </row>
        <row r="462">
          <cell r="O462">
            <v>1275</v>
          </cell>
          <cell r="T462">
            <v>21</v>
          </cell>
        </row>
        <row r="465">
          <cell r="O465">
            <v>6000</v>
          </cell>
          <cell r="T465">
            <v>21</v>
          </cell>
        </row>
        <row r="468">
          <cell r="T468" t="str">
            <v>_</v>
          </cell>
        </row>
        <row r="469">
          <cell r="T469" t="str">
            <v>_</v>
          </cell>
        </row>
        <row r="470">
          <cell r="O470">
            <v>277868.05971660058</v>
          </cell>
          <cell r="T470" t="str">
            <v>_</v>
          </cell>
        </row>
        <row r="471">
          <cell r="O471">
            <v>77102.810322512654</v>
          </cell>
          <cell r="T471" t="str">
            <v>_</v>
          </cell>
        </row>
        <row r="472">
          <cell r="O472">
            <v>4840.2936981474222</v>
          </cell>
          <cell r="T472">
            <v>21</v>
          </cell>
        </row>
        <row r="475">
          <cell r="T475" t="str">
            <v>_</v>
          </cell>
        </row>
        <row r="476">
          <cell r="T476" t="str">
            <v>_</v>
          </cell>
        </row>
        <row r="477">
          <cell r="T477" t="str">
            <v>_</v>
          </cell>
        </row>
        <row r="478">
          <cell r="T478" t="str">
            <v>_</v>
          </cell>
        </row>
        <row r="479">
          <cell r="T479" t="str">
            <v>_</v>
          </cell>
        </row>
        <row r="480">
          <cell r="O480">
            <v>18388.501825949697</v>
          </cell>
          <cell r="T480">
            <v>21</v>
          </cell>
        </row>
        <row r="483">
          <cell r="O483">
            <v>4001.7094283663369</v>
          </cell>
          <cell r="T483">
            <v>21</v>
          </cell>
        </row>
        <row r="486">
          <cell r="O486">
            <v>10910.395262678259</v>
          </cell>
          <cell r="T486">
            <v>21</v>
          </cell>
        </row>
        <row r="489">
          <cell r="T489" t="str">
            <v>_</v>
          </cell>
        </row>
        <row r="490">
          <cell r="T490" t="str">
            <v>_</v>
          </cell>
        </row>
        <row r="491">
          <cell r="T491" t="str">
            <v>_</v>
          </cell>
        </row>
        <row r="492">
          <cell r="O492">
            <v>4097.7547944165126</v>
          </cell>
          <cell r="T492">
            <v>21</v>
          </cell>
        </row>
        <row r="495">
          <cell r="T495" t="str">
            <v>_</v>
          </cell>
        </row>
        <row r="496">
          <cell r="T496" t="str">
            <v>_</v>
          </cell>
        </row>
        <row r="497">
          <cell r="O497">
            <v>14341.841692308482</v>
          </cell>
          <cell r="T497">
            <v>21</v>
          </cell>
        </row>
        <row r="500">
          <cell r="O500">
            <v>11127.811587016322</v>
          </cell>
          <cell r="T500">
            <v>21</v>
          </cell>
        </row>
        <row r="503">
          <cell r="O503">
            <v>9394.5020336296311</v>
          </cell>
          <cell r="T503">
            <v>21</v>
          </cell>
        </row>
        <row r="506">
          <cell r="T506" t="str">
            <v>_</v>
          </cell>
        </row>
        <row r="507">
          <cell r="O507">
            <v>15234.223130709812</v>
          </cell>
          <cell r="T507" t="str">
            <v>_</v>
          </cell>
        </row>
        <row r="508">
          <cell r="O508">
            <v>170.25555456000001</v>
          </cell>
          <cell r="T508">
            <v>21</v>
          </cell>
        </row>
        <row r="511">
          <cell r="O511">
            <v>1500</v>
          </cell>
          <cell r="T511">
            <v>21</v>
          </cell>
        </row>
        <row r="514">
          <cell r="O514">
            <v>5590.7412939033602</v>
          </cell>
          <cell r="T514">
            <v>21</v>
          </cell>
        </row>
        <row r="517">
          <cell r="O517">
            <v>2985.2603529216003</v>
          </cell>
          <cell r="T517">
            <v>21</v>
          </cell>
        </row>
        <row r="520">
          <cell r="O520">
            <v>4987.9659293248505</v>
          </cell>
          <cell r="T520">
            <v>21</v>
          </cell>
        </row>
        <row r="523">
          <cell r="T523" t="str">
            <v>_</v>
          </cell>
        </row>
        <row r="524">
          <cell r="T524" t="str">
            <v>_</v>
          </cell>
        </row>
        <row r="525">
          <cell r="T525" t="str">
            <v>_</v>
          </cell>
        </row>
        <row r="526">
          <cell r="O526">
            <v>8902.4812789060907</v>
          </cell>
          <cell r="T526" t="str">
            <v>_</v>
          </cell>
        </row>
        <row r="527">
          <cell r="O527">
            <v>2136.3787994661152</v>
          </cell>
          <cell r="T527">
            <v>21</v>
          </cell>
        </row>
        <row r="530">
          <cell r="O530">
            <v>3679.3183009742311</v>
          </cell>
          <cell r="T530">
            <v>21</v>
          </cell>
        </row>
        <row r="533">
          <cell r="O533">
            <v>225.08770782430591</v>
          </cell>
          <cell r="T533">
            <v>21</v>
          </cell>
        </row>
        <row r="536">
          <cell r="O536">
            <v>974.43564101327922</v>
          </cell>
          <cell r="T536">
            <v>21</v>
          </cell>
        </row>
        <row r="539">
          <cell r="O539">
            <v>382.38521682815991</v>
          </cell>
          <cell r="T539">
            <v>21</v>
          </cell>
        </row>
        <row r="542">
          <cell r="T542" t="str">
            <v>_</v>
          </cell>
        </row>
        <row r="543">
          <cell r="T543" t="str">
            <v>_</v>
          </cell>
        </row>
        <row r="544">
          <cell r="O544">
            <v>1504.8756127999998</v>
          </cell>
          <cell r="T544">
            <v>21</v>
          </cell>
        </row>
        <row r="547">
          <cell r="T547" t="str">
            <v>_</v>
          </cell>
        </row>
        <row r="548">
          <cell r="O548">
            <v>7478.3935466008897</v>
          </cell>
          <cell r="T548" t="str">
            <v>_</v>
          </cell>
        </row>
        <row r="549">
          <cell r="O549">
            <v>100.416216768</v>
          </cell>
          <cell r="T549">
            <v>21</v>
          </cell>
        </row>
        <row r="552">
          <cell r="O552">
            <v>3085.1693419999997</v>
          </cell>
          <cell r="T552">
            <v>21</v>
          </cell>
        </row>
        <row r="555">
          <cell r="O555">
            <v>735.89747280000006</v>
          </cell>
          <cell r="T555">
            <v>21</v>
          </cell>
        </row>
        <row r="558">
          <cell r="O558">
            <v>1720.8974727999998</v>
          </cell>
          <cell r="T558">
            <v>21</v>
          </cell>
        </row>
        <row r="561">
          <cell r="O561">
            <v>60.194251488000006</v>
          </cell>
          <cell r="T561">
            <v>21</v>
          </cell>
        </row>
        <row r="564">
          <cell r="O564">
            <v>1495.237832</v>
          </cell>
          <cell r="T564">
            <v>21</v>
          </cell>
        </row>
        <row r="567">
          <cell r="O567">
            <v>10.540928832000001</v>
          </cell>
          <cell r="T567">
            <v>21</v>
          </cell>
        </row>
        <row r="570">
          <cell r="O570">
            <v>253.62368008000001</v>
          </cell>
          <cell r="T570">
            <v>21</v>
          </cell>
        </row>
        <row r="573">
          <cell r="O573">
            <v>16.416349832889598</v>
          </cell>
          <cell r="T573">
            <v>21</v>
          </cell>
        </row>
        <row r="576">
          <cell r="T576" t="str">
            <v>_</v>
          </cell>
        </row>
        <row r="577">
          <cell r="O577">
            <v>3250.3050793215957</v>
          </cell>
          <cell r="T577" t="str">
            <v>_</v>
          </cell>
        </row>
        <row r="578">
          <cell r="O578">
            <v>367.29486684160003</v>
          </cell>
          <cell r="T578">
            <v>21</v>
          </cell>
        </row>
        <row r="581">
          <cell r="O581">
            <v>331.77073943040006</v>
          </cell>
          <cell r="T581">
            <v>21</v>
          </cell>
        </row>
        <row r="584">
          <cell r="O584">
            <v>576.67881676800005</v>
          </cell>
          <cell r="T584">
            <v>21</v>
          </cell>
        </row>
        <row r="587">
          <cell r="O587">
            <v>975.56510564352016</v>
          </cell>
          <cell r="T587">
            <v>21</v>
          </cell>
        </row>
        <row r="590">
          <cell r="T590" t="str">
            <v>_</v>
          </cell>
        </row>
        <row r="591">
          <cell r="T591" t="str">
            <v>_</v>
          </cell>
        </row>
        <row r="592">
          <cell r="O592">
            <v>923.12652886272031</v>
          </cell>
          <cell r="T592">
            <v>21</v>
          </cell>
        </row>
        <row r="595">
          <cell r="O595">
            <v>75.869021775355151</v>
          </cell>
          <cell r="T595">
            <v>21</v>
          </cell>
        </row>
        <row r="598">
          <cell r="T598" t="str">
            <v>_</v>
          </cell>
        </row>
        <row r="599">
          <cell r="O599">
            <v>1247.9875401567617</v>
          </cell>
          <cell r="T599" t="str">
            <v>_</v>
          </cell>
        </row>
        <row r="600">
          <cell r="O600">
            <v>420.83094613045239</v>
          </cell>
          <cell r="T600">
            <v>21</v>
          </cell>
        </row>
        <row r="603">
          <cell r="T603" t="str">
            <v>_</v>
          </cell>
        </row>
        <row r="604">
          <cell r="O604">
            <v>761.19930595968003</v>
          </cell>
          <cell r="T604">
            <v>21</v>
          </cell>
        </row>
        <row r="607">
          <cell r="T607" t="str">
            <v>_</v>
          </cell>
        </row>
        <row r="608">
          <cell r="T608" t="str">
            <v>_</v>
          </cell>
        </row>
        <row r="609">
          <cell r="O609">
            <v>65.957288066629388</v>
          </cell>
          <cell r="T609">
            <v>21</v>
          </cell>
        </row>
        <row r="612">
          <cell r="T612" t="str">
            <v>_</v>
          </cell>
        </row>
        <row r="613">
          <cell r="O613">
            <v>7430.221181918384</v>
          </cell>
          <cell r="T613" t="str">
            <v>_</v>
          </cell>
        </row>
        <row r="614">
          <cell r="O614">
            <v>41.856111360000014</v>
          </cell>
          <cell r="T614">
            <v>21</v>
          </cell>
        </row>
        <row r="617">
          <cell r="O617">
            <v>61.026430079999997</v>
          </cell>
          <cell r="T617">
            <v>21</v>
          </cell>
        </row>
        <row r="620">
          <cell r="O620">
            <v>339.99246865920009</v>
          </cell>
          <cell r="T620">
            <v>21</v>
          </cell>
        </row>
        <row r="623">
          <cell r="O623">
            <v>1254</v>
          </cell>
          <cell r="T623">
            <v>21</v>
          </cell>
        </row>
        <row r="626">
          <cell r="O626">
            <v>274</v>
          </cell>
          <cell r="T626">
            <v>21</v>
          </cell>
        </row>
        <row r="629">
          <cell r="O629">
            <v>572.40429455999993</v>
          </cell>
          <cell r="T629">
            <v>21</v>
          </cell>
        </row>
        <row r="632">
          <cell r="O632">
            <v>2150</v>
          </cell>
          <cell r="T632">
            <v>21</v>
          </cell>
        </row>
        <row r="635">
          <cell r="O635">
            <v>527.55288956160007</v>
          </cell>
          <cell r="T635">
            <v>21</v>
          </cell>
        </row>
        <row r="638">
          <cell r="O638">
            <v>2130</v>
          </cell>
          <cell r="T638">
            <v>21</v>
          </cell>
        </row>
        <row r="641">
          <cell r="O641">
            <v>79.388987697584639</v>
          </cell>
          <cell r="T641">
            <v>21</v>
          </cell>
        </row>
        <row r="644">
          <cell r="T644" t="str">
            <v>_</v>
          </cell>
        </row>
        <row r="645">
          <cell r="O645">
            <v>4241.4415602024956</v>
          </cell>
          <cell r="T645" t="str">
            <v>_</v>
          </cell>
        </row>
        <row r="646">
          <cell r="O646">
            <v>46.854858239999999</v>
          </cell>
          <cell r="T646">
            <v>21</v>
          </cell>
        </row>
        <row r="649">
          <cell r="O649">
            <v>4120</v>
          </cell>
          <cell r="T649">
            <v>21</v>
          </cell>
        </row>
        <row r="652">
          <cell r="O652">
            <v>74.586701962496008</v>
          </cell>
          <cell r="T652">
            <v>21</v>
          </cell>
        </row>
        <row r="655">
          <cell r="T655" t="str">
            <v>_</v>
          </cell>
        </row>
        <row r="656">
          <cell r="O656">
            <v>263.30299238538242</v>
          </cell>
          <cell r="T656" t="str">
            <v>_</v>
          </cell>
        </row>
        <row r="657">
          <cell r="O657">
            <v>183.447</v>
          </cell>
          <cell r="T657">
            <v>21</v>
          </cell>
        </row>
        <row r="660">
          <cell r="T660" t="str">
            <v>_</v>
          </cell>
        </row>
        <row r="661">
          <cell r="T661" t="str">
            <v>_</v>
          </cell>
        </row>
        <row r="662">
          <cell r="O662">
            <v>76.733822515200004</v>
          </cell>
          <cell r="T662">
            <v>21</v>
          </cell>
        </row>
        <row r="665">
          <cell r="O665">
            <v>3.1221698701824003</v>
          </cell>
          <cell r="T665">
            <v>21</v>
          </cell>
        </row>
        <row r="668">
          <cell r="T668" t="str">
            <v>_</v>
          </cell>
        </row>
        <row r="669">
          <cell r="O669">
            <v>124343.14023303296</v>
          </cell>
          <cell r="T669" t="str">
            <v>_</v>
          </cell>
        </row>
        <row r="670">
          <cell r="O670">
            <v>5000</v>
          </cell>
          <cell r="T670">
            <v>21</v>
          </cell>
        </row>
        <row r="673">
          <cell r="O673">
            <v>1050.128604104832</v>
          </cell>
          <cell r="T673">
            <v>21</v>
          </cell>
        </row>
        <row r="676">
          <cell r="T676" t="str">
            <v>_</v>
          </cell>
        </row>
        <row r="677">
          <cell r="T677" t="str">
            <v>_</v>
          </cell>
        </row>
        <row r="678">
          <cell r="O678">
            <v>63.611731572479997</v>
          </cell>
          <cell r="T678">
            <v>21</v>
          </cell>
        </row>
        <row r="681">
          <cell r="T681" t="str">
            <v>_</v>
          </cell>
        </row>
        <row r="682">
          <cell r="T682" t="str">
            <v>_</v>
          </cell>
        </row>
        <row r="683">
          <cell r="T683" t="str">
            <v>_</v>
          </cell>
        </row>
        <row r="684">
          <cell r="O684">
            <v>735.47676857088015</v>
          </cell>
          <cell r="T684">
            <v>21</v>
          </cell>
        </row>
        <row r="687">
          <cell r="O687">
            <v>9737.4383228198421</v>
          </cell>
          <cell r="T687">
            <v>21</v>
          </cell>
        </row>
        <row r="690">
          <cell r="O690">
            <v>2588.6544520883203</v>
          </cell>
          <cell r="T690">
            <v>21</v>
          </cell>
        </row>
        <row r="693">
          <cell r="T693" t="str">
            <v>_</v>
          </cell>
        </row>
        <row r="694">
          <cell r="O694">
            <v>4065.3580000000002</v>
          </cell>
          <cell r="T694">
            <v>21</v>
          </cell>
        </row>
        <row r="697">
          <cell r="O697">
            <v>13641.132463760641</v>
          </cell>
          <cell r="T697">
            <v>21</v>
          </cell>
        </row>
        <row r="700">
          <cell r="O700">
            <v>57417.954000000005</v>
          </cell>
          <cell r="T700">
            <v>21</v>
          </cell>
        </row>
        <row r="703">
          <cell r="O703">
            <v>2053.5171807628803</v>
          </cell>
          <cell r="T703">
            <v>21</v>
          </cell>
        </row>
        <row r="706">
          <cell r="O706">
            <v>24809.984746646405</v>
          </cell>
          <cell r="T706">
            <v>21</v>
          </cell>
        </row>
        <row r="709">
          <cell r="O709">
            <v>2709.1687476384</v>
          </cell>
          <cell r="T709">
            <v>21</v>
          </cell>
        </row>
        <row r="712">
          <cell r="O712">
            <v>470.71521506826571</v>
          </cell>
          <cell r="T712">
            <v>21</v>
          </cell>
        </row>
        <row r="715">
          <cell r="T715" t="str">
            <v>_</v>
          </cell>
        </row>
        <row r="716">
          <cell r="O716">
            <v>1940.7922220067508</v>
          </cell>
          <cell r="T716" t="str">
            <v>_</v>
          </cell>
        </row>
        <row r="717">
          <cell r="O717">
            <v>500.81803965120002</v>
          </cell>
          <cell r="T717">
            <v>21</v>
          </cell>
        </row>
        <row r="720">
          <cell r="O720">
            <v>600.6</v>
          </cell>
          <cell r="T720">
            <v>21</v>
          </cell>
        </row>
        <row r="723">
          <cell r="O723">
            <v>289.338609168</v>
          </cell>
          <cell r="T723">
            <v>21</v>
          </cell>
        </row>
        <row r="726">
          <cell r="O726">
            <v>61.161006815999997</v>
          </cell>
          <cell r="T726">
            <v>21</v>
          </cell>
        </row>
        <row r="729">
          <cell r="O729">
            <v>256.09992319680003</v>
          </cell>
          <cell r="T729">
            <v>21</v>
          </cell>
        </row>
        <row r="732">
          <cell r="O732">
            <v>57.446494559999991</v>
          </cell>
          <cell r="T732">
            <v>21</v>
          </cell>
        </row>
        <row r="735">
          <cell r="O735">
            <v>70.034832000000009</v>
          </cell>
          <cell r="T735">
            <v>21</v>
          </cell>
        </row>
        <row r="738">
          <cell r="O738">
            <v>42.020899199999995</v>
          </cell>
          <cell r="T738">
            <v>21</v>
          </cell>
        </row>
        <row r="741">
          <cell r="O741">
            <v>63.272417414750414</v>
          </cell>
          <cell r="T741">
            <v>21</v>
          </cell>
        </row>
        <row r="744">
          <cell r="T744" t="str">
            <v>_</v>
          </cell>
        </row>
        <row r="745">
          <cell r="O745">
            <v>7542.7972298089608</v>
          </cell>
          <cell r="T745" t="str">
            <v>_</v>
          </cell>
        </row>
        <row r="746">
          <cell r="O746">
            <v>273.2309182848</v>
          </cell>
          <cell r="T746">
            <v>21</v>
          </cell>
        </row>
        <row r="749">
          <cell r="T749" t="str">
            <v>_</v>
          </cell>
        </row>
        <row r="750">
          <cell r="T750" t="str">
            <v>_</v>
          </cell>
        </row>
        <row r="751">
          <cell r="O751">
            <v>19.092750431999999</v>
          </cell>
          <cell r="T751">
            <v>21</v>
          </cell>
        </row>
        <row r="754">
          <cell r="O754">
            <v>232.82452402111997</v>
          </cell>
          <cell r="T754">
            <v>21</v>
          </cell>
        </row>
        <row r="757">
          <cell r="T757" t="str">
            <v>_</v>
          </cell>
        </row>
        <row r="758">
          <cell r="T758" t="str">
            <v>_</v>
          </cell>
        </row>
        <row r="759">
          <cell r="O759">
            <v>205.70345536687998</v>
          </cell>
          <cell r="T759">
            <v>21</v>
          </cell>
        </row>
        <row r="762">
          <cell r="O762">
            <v>210.63464908495999</v>
          </cell>
          <cell r="T762">
            <v>21</v>
          </cell>
        </row>
        <row r="765">
          <cell r="O765">
            <v>8.3665120862400002</v>
          </cell>
          <cell r="T765">
            <v>21</v>
          </cell>
        </row>
        <row r="768">
          <cell r="O768">
            <v>153.81511530928</v>
          </cell>
          <cell r="T768">
            <v>21</v>
          </cell>
        </row>
        <row r="771">
          <cell r="O771">
            <v>1290.3936124492802</v>
          </cell>
          <cell r="T771">
            <v>21</v>
          </cell>
        </row>
        <row r="774">
          <cell r="O774">
            <v>2853.2632698777602</v>
          </cell>
          <cell r="T774">
            <v>21</v>
          </cell>
        </row>
        <row r="777">
          <cell r="O777">
            <v>2295.4724228966402</v>
          </cell>
          <cell r="T777">
            <v>21</v>
          </cell>
        </row>
        <row r="780">
          <cell r="T780" t="str">
            <v>_</v>
          </cell>
        </row>
        <row r="781">
          <cell r="O781">
            <v>18890.163399037712</v>
          </cell>
          <cell r="T781" t="str">
            <v>_</v>
          </cell>
        </row>
        <row r="782">
          <cell r="O782">
            <v>4332.2591016252918</v>
          </cell>
          <cell r="T782">
            <v>21</v>
          </cell>
        </row>
        <row r="785">
          <cell r="T785" t="str">
            <v>_</v>
          </cell>
        </row>
        <row r="786">
          <cell r="T786" t="str">
            <v>_</v>
          </cell>
        </row>
        <row r="787">
          <cell r="O787">
            <v>701.35302486896637</v>
          </cell>
          <cell r="T787">
            <v>21</v>
          </cell>
        </row>
        <row r="790">
          <cell r="O790">
            <v>284.31399722342405</v>
          </cell>
          <cell r="T790">
            <v>21</v>
          </cell>
        </row>
        <row r="793">
          <cell r="O793">
            <v>57.334859999999999</v>
          </cell>
          <cell r="T793">
            <v>21</v>
          </cell>
        </row>
        <row r="796">
          <cell r="O796">
            <v>7066.5557145928524</v>
          </cell>
          <cell r="T796">
            <v>21</v>
          </cell>
        </row>
        <row r="799">
          <cell r="T799" t="str">
            <v>_</v>
          </cell>
        </row>
        <row r="800">
          <cell r="T800" t="str">
            <v>_</v>
          </cell>
        </row>
        <row r="801">
          <cell r="T801" t="str">
            <v>_</v>
          </cell>
        </row>
        <row r="802">
          <cell r="T802" t="str">
            <v>_</v>
          </cell>
        </row>
        <row r="803">
          <cell r="O803">
            <v>3612.1320165496577</v>
          </cell>
          <cell r="T803">
            <v>21</v>
          </cell>
        </row>
        <row r="806">
          <cell r="O806">
            <v>2836.2146841775193</v>
          </cell>
          <cell r="T806">
            <v>21</v>
          </cell>
        </row>
        <row r="809">
          <cell r="T809" t="str">
            <v>_</v>
          </cell>
        </row>
        <row r="810">
          <cell r="T810" t="str">
            <v>_</v>
          </cell>
        </row>
        <row r="811">
          <cell r="T811" t="str">
            <v>_</v>
          </cell>
        </row>
        <row r="812">
          <cell r="T812" t="str">
            <v>_</v>
          </cell>
        </row>
        <row r="813">
          <cell r="T813" t="str">
            <v>_</v>
          </cell>
        </row>
        <row r="814">
          <cell r="O814">
            <v>139833.73402824032</v>
          </cell>
          <cell r="T814" t="str">
            <v>_</v>
          </cell>
        </row>
        <row r="815">
          <cell r="O815">
            <v>12974.976549328001</v>
          </cell>
          <cell r="T815" t="str">
            <v>_</v>
          </cell>
        </row>
        <row r="816">
          <cell r="O816">
            <v>1607.8112032639999</v>
          </cell>
          <cell r="T816">
            <v>21</v>
          </cell>
        </row>
        <row r="819">
          <cell r="O819">
            <v>3445.52434984</v>
          </cell>
          <cell r="T819">
            <v>21</v>
          </cell>
        </row>
        <row r="822">
          <cell r="O822">
            <v>1228.9769811840001</v>
          </cell>
          <cell r="T822">
            <v>21</v>
          </cell>
        </row>
        <row r="825">
          <cell r="O825">
            <v>1665.8865648000003</v>
          </cell>
          <cell r="T825">
            <v>21</v>
          </cell>
        </row>
        <row r="828">
          <cell r="O828">
            <v>1340.5092518399999</v>
          </cell>
          <cell r="T828">
            <v>21</v>
          </cell>
        </row>
        <row r="831">
          <cell r="O831">
            <v>3686.2681984000005</v>
          </cell>
          <cell r="T831">
            <v>21</v>
          </cell>
        </row>
        <row r="834">
          <cell r="T834" t="str">
            <v>_</v>
          </cell>
        </row>
        <row r="835">
          <cell r="O835">
            <v>20430.865716256001</v>
          </cell>
          <cell r="T835" t="str">
            <v>_</v>
          </cell>
        </row>
        <row r="836">
          <cell r="O836">
            <v>3500</v>
          </cell>
          <cell r="T836">
            <v>21</v>
          </cell>
        </row>
        <row r="839">
          <cell r="O839">
            <v>100.416216768</v>
          </cell>
          <cell r="T839">
            <v>21</v>
          </cell>
        </row>
        <row r="842">
          <cell r="O842">
            <v>60.194251488000006</v>
          </cell>
          <cell r="T842">
            <v>21</v>
          </cell>
        </row>
        <row r="845">
          <cell r="O845">
            <v>170.25524799999999</v>
          </cell>
          <cell r="T845">
            <v>21</v>
          </cell>
        </row>
        <row r="848">
          <cell r="O848">
            <v>1600</v>
          </cell>
          <cell r="T848">
            <v>21</v>
          </cell>
        </row>
        <row r="851">
          <cell r="O851">
            <v>15000</v>
          </cell>
          <cell r="T851">
            <v>21</v>
          </cell>
        </row>
        <row r="854">
          <cell r="T854" t="str">
            <v>_</v>
          </cell>
        </row>
        <row r="855">
          <cell r="O855">
            <v>39909.630790591997</v>
          </cell>
          <cell r="T855" t="str">
            <v>_</v>
          </cell>
        </row>
        <row r="856">
          <cell r="O856">
            <v>9671.4613632000001</v>
          </cell>
          <cell r="T856">
            <v>21</v>
          </cell>
        </row>
        <row r="859">
          <cell r="O859">
            <v>1071.19119744</v>
          </cell>
          <cell r="T859">
            <v>21</v>
          </cell>
        </row>
        <row r="862">
          <cell r="O862">
            <v>2837.592576</v>
          </cell>
          <cell r="T862">
            <v>21</v>
          </cell>
        </row>
        <row r="865">
          <cell r="O865">
            <v>223.03477555200004</v>
          </cell>
          <cell r="T865">
            <v>21</v>
          </cell>
        </row>
        <row r="868">
          <cell r="O868">
            <v>14256.350878399999</v>
          </cell>
          <cell r="T868">
            <v>21</v>
          </cell>
        </row>
        <row r="871">
          <cell r="O871">
            <v>9000</v>
          </cell>
          <cell r="T871">
            <v>21</v>
          </cell>
        </row>
        <row r="874">
          <cell r="O874">
            <v>2850</v>
          </cell>
          <cell r="T874">
            <v>21</v>
          </cell>
        </row>
        <row r="877">
          <cell r="T877" t="str">
            <v>_</v>
          </cell>
        </row>
        <row r="878">
          <cell r="O878">
            <v>8387.7157056835076</v>
          </cell>
          <cell r="T878" t="str">
            <v>_</v>
          </cell>
        </row>
        <row r="879">
          <cell r="O879">
            <v>557.37370031616001</v>
          </cell>
          <cell r="T879">
            <v>21</v>
          </cell>
        </row>
        <row r="882">
          <cell r="O882">
            <v>437.79889305035516</v>
          </cell>
          <cell r="T882">
            <v>21</v>
          </cell>
        </row>
        <row r="885">
          <cell r="O885">
            <v>114.90225705503998</v>
          </cell>
          <cell r="T885">
            <v>21</v>
          </cell>
        </row>
        <row r="888">
          <cell r="O888">
            <v>100.190855261952</v>
          </cell>
          <cell r="T888">
            <v>21</v>
          </cell>
        </row>
        <row r="891">
          <cell r="O891">
            <v>177.45</v>
          </cell>
          <cell r="T891">
            <v>21</v>
          </cell>
        </row>
        <row r="894">
          <cell r="O894">
            <v>7000</v>
          </cell>
          <cell r="T894">
            <v>21</v>
          </cell>
        </row>
        <row r="897">
          <cell r="T897" t="str">
            <v>_</v>
          </cell>
        </row>
        <row r="898">
          <cell r="O898">
            <v>496.5452663808</v>
          </cell>
          <cell r="T898" t="str">
            <v>_</v>
          </cell>
        </row>
        <row r="899">
          <cell r="O899">
            <v>496.5452663808</v>
          </cell>
          <cell r="T899">
            <v>21</v>
          </cell>
        </row>
        <row r="902">
          <cell r="T902" t="str">
            <v>_</v>
          </cell>
        </row>
        <row r="903">
          <cell r="O903">
            <v>57634</v>
          </cell>
          <cell r="T903" t="str">
            <v>_</v>
          </cell>
        </row>
        <row r="904">
          <cell r="O904">
            <v>4000</v>
          </cell>
          <cell r="T904">
            <v>21</v>
          </cell>
        </row>
        <row r="907">
          <cell r="O907">
            <v>1350</v>
          </cell>
          <cell r="T907">
            <v>21</v>
          </cell>
        </row>
        <row r="910">
          <cell r="O910">
            <v>10000</v>
          </cell>
          <cell r="T910">
            <v>21</v>
          </cell>
        </row>
        <row r="913">
          <cell r="O913">
            <v>1560</v>
          </cell>
          <cell r="T913">
            <v>21</v>
          </cell>
        </row>
        <row r="916">
          <cell r="O916">
            <v>1000</v>
          </cell>
          <cell r="T916">
            <v>21</v>
          </cell>
        </row>
        <row r="919">
          <cell r="O919">
            <v>400</v>
          </cell>
          <cell r="T919">
            <v>21</v>
          </cell>
        </row>
        <row r="922">
          <cell r="O922">
            <v>900</v>
          </cell>
          <cell r="T922">
            <v>21</v>
          </cell>
        </row>
        <row r="925">
          <cell r="O925">
            <v>1140</v>
          </cell>
          <cell r="T925">
            <v>21</v>
          </cell>
        </row>
        <row r="928">
          <cell r="O928">
            <v>600</v>
          </cell>
          <cell r="T928">
            <v>21</v>
          </cell>
        </row>
        <row r="931">
          <cell r="O931">
            <v>4700</v>
          </cell>
          <cell r="T931">
            <v>21</v>
          </cell>
        </row>
        <row r="934">
          <cell r="O934">
            <v>1320</v>
          </cell>
          <cell r="T934">
            <v>21</v>
          </cell>
        </row>
        <row r="937">
          <cell r="O937">
            <v>660</v>
          </cell>
          <cell r="T937">
            <v>21</v>
          </cell>
        </row>
        <row r="940">
          <cell r="O940">
            <v>6300</v>
          </cell>
          <cell r="T940">
            <v>21</v>
          </cell>
        </row>
        <row r="943">
          <cell r="O943">
            <v>3360</v>
          </cell>
          <cell r="T943">
            <v>21</v>
          </cell>
        </row>
        <row r="946">
          <cell r="O946">
            <v>1800</v>
          </cell>
          <cell r="T946">
            <v>21</v>
          </cell>
        </row>
        <row r="949">
          <cell r="O949">
            <v>400</v>
          </cell>
          <cell r="T949">
            <v>21</v>
          </cell>
        </row>
        <row r="952">
          <cell r="O952">
            <v>75</v>
          </cell>
          <cell r="T952">
            <v>21</v>
          </cell>
        </row>
        <row r="955">
          <cell r="O955">
            <v>214</v>
          </cell>
          <cell r="T955">
            <v>21</v>
          </cell>
        </row>
        <row r="958">
          <cell r="O958">
            <v>850</v>
          </cell>
          <cell r="T958">
            <v>21</v>
          </cell>
        </row>
        <row r="961">
          <cell r="O961">
            <v>3700</v>
          </cell>
          <cell r="T961">
            <v>21</v>
          </cell>
        </row>
        <row r="964">
          <cell r="O964">
            <v>2400</v>
          </cell>
          <cell r="T964">
            <v>21</v>
          </cell>
        </row>
        <row r="967">
          <cell r="O967">
            <v>3450</v>
          </cell>
          <cell r="T967">
            <v>21</v>
          </cell>
        </row>
        <row r="970">
          <cell r="O970">
            <v>180</v>
          </cell>
          <cell r="T970">
            <v>21</v>
          </cell>
        </row>
        <row r="973">
          <cell r="O973">
            <v>1275</v>
          </cell>
          <cell r="T973">
            <v>21</v>
          </cell>
        </row>
        <row r="976">
          <cell r="O976">
            <v>6000</v>
          </cell>
          <cell r="T976">
            <v>21</v>
          </cell>
        </row>
        <row r="979">
          <cell r="T979" t="str">
            <v>_</v>
          </cell>
        </row>
        <row r="980">
          <cell r="T980" t="str">
            <v>_</v>
          </cell>
        </row>
        <row r="981">
          <cell r="O981">
            <v>100171.83276490611</v>
          </cell>
          <cell r="T981" t="str">
            <v>_</v>
          </cell>
        </row>
        <row r="982">
          <cell r="O982">
            <v>3033.4832626870884</v>
          </cell>
          <cell r="T982" t="str">
            <v>_</v>
          </cell>
        </row>
        <row r="983">
          <cell r="O983">
            <v>3033.4832626870884</v>
          </cell>
          <cell r="T983">
            <v>21</v>
          </cell>
        </row>
        <row r="986">
          <cell r="T986" t="str">
            <v>_</v>
          </cell>
        </row>
        <row r="987">
          <cell r="T987" t="str">
            <v>_</v>
          </cell>
        </row>
        <row r="988">
          <cell r="T988" t="str">
            <v>_</v>
          </cell>
        </row>
        <row r="989">
          <cell r="O989">
            <v>10588.716461944336</v>
          </cell>
          <cell r="T989" t="str">
            <v>_</v>
          </cell>
        </row>
        <row r="990">
          <cell r="O990">
            <v>648.72536858640001</v>
          </cell>
          <cell r="T990">
            <v>21</v>
          </cell>
        </row>
        <row r="993">
          <cell r="T993" t="str">
            <v>_</v>
          </cell>
        </row>
        <row r="994">
          <cell r="T994" t="str">
            <v>_</v>
          </cell>
        </row>
        <row r="995">
          <cell r="O995">
            <v>1179.7316883648768</v>
          </cell>
          <cell r="T995">
            <v>21</v>
          </cell>
        </row>
        <row r="998">
          <cell r="O998">
            <v>4481.7879735286788</v>
          </cell>
          <cell r="T998">
            <v>21</v>
          </cell>
        </row>
        <row r="1001">
          <cell r="T1001" t="str">
            <v>_</v>
          </cell>
        </row>
        <row r="1002">
          <cell r="T1002" t="str">
            <v>_</v>
          </cell>
        </row>
        <row r="1003">
          <cell r="O1003">
            <v>975.34184421964812</v>
          </cell>
          <cell r="T1003">
            <v>21</v>
          </cell>
        </row>
        <row r="1006">
          <cell r="O1006">
            <v>1735.1628580097854</v>
          </cell>
          <cell r="T1006">
            <v>21</v>
          </cell>
        </row>
        <row r="1009">
          <cell r="T1009" t="str">
            <v>_</v>
          </cell>
        </row>
        <row r="1010">
          <cell r="T1010" t="str">
            <v>_</v>
          </cell>
        </row>
        <row r="1011">
          <cell r="O1011">
            <v>164.90832108851203</v>
          </cell>
          <cell r="T1011">
            <v>21</v>
          </cell>
        </row>
        <row r="1014">
          <cell r="O1014">
            <v>577.16704718848007</v>
          </cell>
          <cell r="T1014">
            <v>21</v>
          </cell>
        </row>
        <row r="1017">
          <cell r="O1017">
            <v>447.82297093632008</v>
          </cell>
          <cell r="T1017">
            <v>21</v>
          </cell>
        </row>
        <row r="1020">
          <cell r="O1020">
            <v>378.06839002163196</v>
          </cell>
          <cell r="T1020">
            <v>21</v>
          </cell>
        </row>
        <row r="1023">
          <cell r="T1023" t="str">
            <v>_</v>
          </cell>
        </row>
        <row r="1024">
          <cell r="O1024">
            <v>1955.63946614272</v>
          </cell>
          <cell r="T1024" t="str">
            <v>_</v>
          </cell>
        </row>
        <row r="1025">
          <cell r="O1025">
            <v>227.81301344255999</v>
          </cell>
          <cell r="T1025">
            <v>21</v>
          </cell>
        </row>
        <row r="1028">
          <cell r="T1028" t="str">
            <v>_</v>
          </cell>
        </row>
        <row r="1029">
          <cell r="T1029" t="str">
            <v>_</v>
          </cell>
        </row>
        <row r="1030">
          <cell r="O1030">
            <v>521.03281319936002</v>
          </cell>
          <cell r="T1030">
            <v>21</v>
          </cell>
        </row>
        <row r="1033">
          <cell r="T1033" t="str">
            <v>_</v>
          </cell>
        </row>
        <row r="1034">
          <cell r="T1034" t="str">
            <v>_</v>
          </cell>
        </row>
        <row r="1035">
          <cell r="O1035">
            <v>120.1375625216</v>
          </cell>
          <cell r="T1035">
            <v>21</v>
          </cell>
        </row>
        <row r="1038">
          <cell r="T1038" t="str">
            <v>_</v>
          </cell>
        </row>
        <row r="1039">
          <cell r="T1039" t="str">
            <v>_</v>
          </cell>
        </row>
        <row r="1040">
          <cell r="O1040">
            <v>348.78742080000001</v>
          </cell>
          <cell r="T1040">
            <v>21</v>
          </cell>
        </row>
        <row r="1043">
          <cell r="O1043">
            <v>199.577344512</v>
          </cell>
          <cell r="T1043">
            <v>21</v>
          </cell>
        </row>
        <row r="1046">
          <cell r="O1046">
            <v>355.26659051520005</v>
          </cell>
          <cell r="T1046">
            <v>21</v>
          </cell>
        </row>
        <row r="1049">
          <cell r="T1049" t="str">
            <v>_</v>
          </cell>
        </row>
        <row r="1050">
          <cell r="T1050" t="str">
            <v>_</v>
          </cell>
        </row>
        <row r="1051">
          <cell r="O1051">
            <v>183.02472115200001</v>
          </cell>
          <cell r="T1051">
            <v>21</v>
          </cell>
        </row>
        <row r="1054">
          <cell r="T1054" t="str">
            <v>_</v>
          </cell>
        </row>
        <row r="1055">
          <cell r="T1055" t="str">
            <v>_</v>
          </cell>
        </row>
        <row r="1056">
          <cell r="T1056" t="str">
            <v>_</v>
          </cell>
        </row>
        <row r="1057">
          <cell r="O1057">
            <v>2099.3487645109399</v>
          </cell>
          <cell r="T1057" t="str">
            <v>_</v>
          </cell>
        </row>
        <row r="1058">
          <cell r="O1058">
            <v>692.89604697420509</v>
          </cell>
          <cell r="T1058">
            <v>21</v>
          </cell>
        </row>
        <row r="1061">
          <cell r="O1061">
            <v>764.80194494289333</v>
          </cell>
          <cell r="T1061">
            <v>21</v>
          </cell>
        </row>
        <row r="1064">
          <cell r="O1064">
            <v>46.787883690624064</v>
          </cell>
          <cell r="T1064">
            <v>21</v>
          </cell>
        </row>
        <row r="1067">
          <cell r="O1067">
            <v>202.55118272080438</v>
          </cell>
          <cell r="T1067">
            <v>21</v>
          </cell>
        </row>
        <row r="1070">
          <cell r="O1070">
            <v>79.500554382412787</v>
          </cell>
          <cell r="T1070">
            <v>21</v>
          </cell>
        </row>
        <row r="1073">
          <cell r="T1073" t="str">
            <v>_</v>
          </cell>
        </row>
        <row r="1074">
          <cell r="T1074" t="str">
            <v>_</v>
          </cell>
        </row>
        <row r="1075">
          <cell r="O1075">
            <v>312.8111518</v>
          </cell>
          <cell r="T1075">
            <v>21</v>
          </cell>
        </row>
        <row r="1078">
          <cell r="T1078" t="str">
            <v>_</v>
          </cell>
        </row>
        <row r="1079">
          <cell r="O1079">
            <v>5701.2470448660624</v>
          </cell>
          <cell r="T1079" t="str">
            <v>_</v>
          </cell>
        </row>
        <row r="1080">
          <cell r="O1080">
            <v>1420.8747640480003</v>
          </cell>
          <cell r="T1080">
            <v>21</v>
          </cell>
        </row>
        <row r="1083">
          <cell r="O1083">
            <v>635.68294662400012</v>
          </cell>
          <cell r="T1083">
            <v>21</v>
          </cell>
        </row>
        <row r="1086">
          <cell r="O1086">
            <v>717.72669115200006</v>
          </cell>
          <cell r="T1086">
            <v>21</v>
          </cell>
        </row>
        <row r="1089">
          <cell r="O1089">
            <v>60.930303839999993</v>
          </cell>
          <cell r="T1089">
            <v>21</v>
          </cell>
        </row>
        <row r="1092">
          <cell r="O1092">
            <v>90.695107440000015</v>
          </cell>
          <cell r="T1092">
            <v>21</v>
          </cell>
        </row>
        <row r="1095">
          <cell r="O1095">
            <v>104.04965807999999</v>
          </cell>
          <cell r="T1095">
            <v>21</v>
          </cell>
        </row>
        <row r="1098">
          <cell r="O1098">
            <v>1116.3281086600002</v>
          </cell>
          <cell r="T1098">
            <v>21</v>
          </cell>
        </row>
        <row r="1101">
          <cell r="O1101">
            <v>1097.8452426559998</v>
          </cell>
          <cell r="T1101">
            <v>21</v>
          </cell>
        </row>
        <row r="1104">
          <cell r="O1104">
            <v>357.95722846400002</v>
          </cell>
          <cell r="T1104">
            <v>21</v>
          </cell>
        </row>
        <row r="1107">
          <cell r="O1107">
            <v>99.156993902062808</v>
          </cell>
          <cell r="T1107">
            <v>21</v>
          </cell>
        </row>
        <row r="1110">
          <cell r="T1110" t="str">
            <v>_</v>
          </cell>
        </row>
        <row r="1111">
          <cell r="O1111">
            <v>6061.5004037245217</v>
          </cell>
          <cell r="T1111" t="str">
            <v>_</v>
          </cell>
        </row>
        <row r="1112">
          <cell r="O1112">
            <v>11.9185551744</v>
          </cell>
          <cell r="T1112">
            <v>21</v>
          </cell>
        </row>
        <row r="1115">
          <cell r="O1115">
            <v>70.034832000000009</v>
          </cell>
          <cell r="T1115">
            <v>21</v>
          </cell>
        </row>
        <row r="1118">
          <cell r="O1118">
            <v>2894.5106735040008</v>
          </cell>
          <cell r="T1118">
            <v>21</v>
          </cell>
        </row>
        <row r="1121">
          <cell r="T1121" t="str">
            <v>_</v>
          </cell>
        </row>
        <row r="1122">
          <cell r="T1122" t="str">
            <v>_</v>
          </cell>
        </row>
        <row r="1123">
          <cell r="T1123" t="str">
            <v>_</v>
          </cell>
        </row>
        <row r="1124">
          <cell r="O1124">
            <v>900.56183201279998</v>
          </cell>
          <cell r="T1124">
            <v>21</v>
          </cell>
        </row>
        <row r="1127">
          <cell r="O1127">
            <v>446.47205399999996</v>
          </cell>
          <cell r="T1127">
            <v>21</v>
          </cell>
        </row>
        <row r="1130">
          <cell r="O1130">
            <v>521.58868881600006</v>
          </cell>
          <cell r="T1130">
            <v>21</v>
          </cell>
        </row>
        <row r="1133">
          <cell r="O1133">
            <v>341.31322008000001</v>
          </cell>
          <cell r="T1133">
            <v>21</v>
          </cell>
        </row>
        <row r="1136">
          <cell r="O1136">
            <v>431.7929545728</v>
          </cell>
          <cell r="T1136">
            <v>21</v>
          </cell>
        </row>
        <row r="1139">
          <cell r="O1139">
            <v>379.13617343999999</v>
          </cell>
          <cell r="T1139">
            <v>21</v>
          </cell>
        </row>
        <row r="1142">
          <cell r="O1142">
            <v>64.171420124520012</v>
          </cell>
          <cell r="T1142">
            <v>21</v>
          </cell>
        </row>
        <row r="1145">
          <cell r="T1145" t="str">
            <v>_</v>
          </cell>
        </row>
        <row r="1146">
          <cell r="O1146">
            <v>36783.621048633337</v>
          </cell>
          <cell r="T1146" t="str">
            <v>_</v>
          </cell>
        </row>
        <row r="1147">
          <cell r="O1147">
            <v>8204.1607239999994</v>
          </cell>
          <cell r="T1147">
            <v>21</v>
          </cell>
        </row>
        <row r="1150">
          <cell r="O1150">
            <v>14800</v>
          </cell>
          <cell r="T1150">
            <v>21</v>
          </cell>
        </row>
        <row r="1153">
          <cell r="O1153">
            <v>2817.8669259999997</v>
          </cell>
          <cell r="T1153">
            <v>21</v>
          </cell>
        </row>
        <row r="1156">
          <cell r="O1156">
            <v>735.89747280000006</v>
          </cell>
          <cell r="T1156">
            <v>21</v>
          </cell>
        </row>
        <row r="1159">
          <cell r="O1159">
            <v>1720.8974727999998</v>
          </cell>
          <cell r="T1159">
            <v>21</v>
          </cell>
        </row>
        <row r="1162">
          <cell r="O1162">
            <v>955.89747280000006</v>
          </cell>
          <cell r="T1162">
            <v>21</v>
          </cell>
        </row>
        <row r="1165">
          <cell r="O1165">
            <v>881.41154719999986</v>
          </cell>
          <cell r="T1165">
            <v>21</v>
          </cell>
        </row>
        <row r="1168">
          <cell r="O1168">
            <v>1198.8230943999997</v>
          </cell>
          <cell r="T1168">
            <v>21</v>
          </cell>
        </row>
        <row r="1171">
          <cell r="O1171">
            <v>116.25873120000001</v>
          </cell>
          <cell r="T1171">
            <v>21</v>
          </cell>
        </row>
        <row r="1174">
          <cell r="O1174">
            <v>4460</v>
          </cell>
          <cell r="T1174">
            <v>21</v>
          </cell>
        </row>
        <row r="1177">
          <cell r="O1177">
            <v>253.62368008000001</v>
          </cell>
          <cell r="T1177">
            <v>21</v>
          </cell>
        </row>
        <row r="1180">
          <cell r="O1180">
            <v>558.03760295999996</v>
          </cell>
          <cell r="T1180">
            <v>21</v>
          </cell>
        </row>
        <row r="1183">
          <cell r="O1183">
            <v>80.74632439332801</v>
          </cell>
          <cell r="T1183">
            <v>21</v>
          </cell>
        </row>
        <row r="1186">
          <cell r="T1186" t="str">
            <v>_</v>
          </cell>
        </row>
        <row r="1187">
          <cell r="O1187">
            <v>2675.5605856779839</v>
          </cell>
          <cell r="T1187" t="str">
            <v>_</v>
          </cell>
        </row>
        <row r="1188">
          <cell r="O1188">
            <v>2635.5009709199999</v>
          </cell>
          <cell r="T1188">
            <v>21</v>
          </cell>
        </row>
        <row r="1191">
          <cell r="O1191">
            <v>40.059614757983994</v>
          </cell>
          <cell r="T1191">
            <v>21</v>
          </cell>
        </row>
        <row r="1194">
          <cell r="T1194" t="str">
            <v>_</v>
          </cell>
        </row>
        <row r="1195">
          <cell r="O1195">
            <v>7312.6725453022254</v>
          </cell>
          <cell r="T1195" t="str">
            <v>_</v>
          </cell>
        </row>
        <row r="1196">
          <cell r="O1196">
            <v>20.928055680000007</v>
          </cell>
          <cell r="T1196">
            <v>21</v>
          </cell>
        </row>
        <row r="1199">
          <cell r="O1199">
            <v>30.513215039999999</v>
          </cell>
          <cell r="T1199">
            <v>21</v>
          </cell>
        </row>
        <row r="1202">
          <cell r="O1202">
            <v>1055.1057791232001</v>
          </cell>
          <cell r="T1202">
            <v>21</v>
          </cell>
        </row>
        <row r="1205">
          <cell r="O1205">
            <v>339.99246865920009</v>
          </cell>
          <cell r="T1205">
            <v>21</v>
          </cell>
        </row>
        <row r="1208">
          <cell r="O1208">
            <v>4260</v>
          </cell>
          <cell r="T1208">
            <v>21</v>
          </cell>
        </row>
        <row r="1211">
          <cell r="O1211">
            <v>1254</v>
          </cell>
          <cell r="T1211">
            <v>21</v>
          </cell>
        </row>
        <row r="1214">
          <cell r="O1214">
            <v>274</v>
          </cell>
          <cell r="T1214">
            <v>21</v>
          </cell>
        </row>
        <row r="1217">
          <cell r="O1217">
            <v>78.133026799825927</v>
          </cell>
          <cell r="T1217">
            <v>21</v>
          </cell>
        </row>
        <row r="1220">
          <cell r="T1220" t="str">
            <v>_</v>
          </cell>
        </row>
        <row r="1221">
          <cell r="O1221">
            <v>4241.4415602024956</v>
          </cell>
          <cell r="T1221" t="str">
            <v>_</v>
          </cell>
        </row>
        <row r="1222">
          <cell r="O1222">
            <v>46.854858239999999</v>
          </cell>
          <cell r="T1222">
            <v>21</v>
          </cell>
        </row>
        <row r="1225">
          <cell r="O1225">
            <v>4120</v>
          </cell>
          <cell r="T1225">
            <v>21</v>
          </cell>
        </row>
        <row r="1228">
          <cell r="O1228">
            <v>74.586701962496008</v>
          </cell>
          <cell r="T1228">
            <v>21</v>
          </cell>
        </row>
        <row r="1231">
          <cell r="T1231" t="str">
            <v>_</v>
          </cell>
        </row>
        <row r="1232">
          <cell r="O1232">
            <v>4178.7085027033154</v>
          </cell>
          <cell r="T1232" t="str">
            <v>_</v>
          </cell>
        </row>
        <row r="1233">
          <cell r="O1233">
            <v>1047.8078635571201</v>
          </cell>
          <cell r="T1233">
            <v>21</v>
          </cell>
        </row>
        <row r="1236">
          <cell r="O1236">
            <v>116.42489564159999</v>
          </cell>
          <cell r="T1236">
            <v>21</v>
          </cell>
        </row>
        <row r="1239">
          <cell r="O1239">
            <v>187.2939896</v>
          </cell>
          <cell r="T1239">
            <v>21</v>
          </cell>
        </row>
        <row r="1242">
          <cell r="T1242" t="str">
            <v>_</v>
          </cell>
        </row>
        <row r="1243">
          <cell r="T1243" t="str">
            <v>_</v>
          </cell>
        </row>
        <row r="1244">
          <cell r="O1244">
            <v>705.24955938560004</v>
          </cell>
          <cell r="T1244">
            <v>21</v>
          </cell>
        </row>
        <row r="1247">
          <cell r="O1247">
            <v>138.44450200832003</v>
          </cell>
          <cell r="T1247">
            <v>21</v>
          </cell>
        </row>
        <row r="1250">
          <cell r="O1250">
            <v>1725.5039999999999</v>
          </cell>
          <cell r="T1250">
            <v>21</v>
          </cell>
        </row>
        <row r="1253">
          <cell r="O1253">
            <v>257.98369251067567</v>
          </cell>
          <cell r="T1253">
            <v>21</v>
          </cell>
        </row>
        <row r="1256">
          <cell r="T1256" t="str">
            <v>_</v>
          </cell>
        </row>
        <row r="1257">
          <cell r="O1257">
            <v>247.8145810685952</v>
          </cell>
          <cell r="T1257" t="str">
            <v>_</v>
          </cell>
        </row>
        <row r="1258">
          <cell r="O1258">
            <v>172.65599999999998</v>
          </cell>
          <cell r="T1258">
            <v>21</v>
          </cell>
        </row>
        <row r="1261">
          <cell r="O1261">
            <v>72.220068249600004</v>
          </cell>
          <cell r="T1261">
            <v>21</v>
          </cell>
        </row>
        <row r="1264">
          <cell r="O1264">
            <v>2.9385128189951994</v>
          </cell>
          <cell r="T1264">
            <v>21</v>
          </cell>
        </row>
        <row r="1267">
          <cell r="T1267" t="str">
            <v>_</v>
          </cell>
        </row>
        <row r="1268">
          <cell r="O1268">
            <v>12721.573736753013</v>
          </cell>
          <cell r="T1268" t="str">
            <v>_</v>
          </cell>
        </row>
        <row r="1269">
          <cell r="O1269">
            <v>3255.3172577328005</v>
          </cell>
          <cell r="T1269">
            <v>21</v>
          </cell>
        </row>
        <row r="1272">
          <cell r="T1272" t="str">
            <v>_</v>
          </cell>
        </row>
        <row r="1273">
          <cell r="T1273" t="str">
            <v>_</v>
          </cell>
        </row>
        <row r="1274">
          <cell r="O1274">
            <v>3903.9</v>
          </cell>
          <cell r="T1274">
            <v>21</v>
          </cell>
        </row>
        <row r="1277">
          <cell r="O1277">
            <v>1880.7009595920001</v>
          </cell>
          <cell r="T1277">
            <v>21</v>
          </cell>
        </row>
        <row r="1280">
          <cell r="O1280">
            <v>397.54654430400001</v>
          </cell>
          <cell r="T1280">
            <v>21</v>
          </cell>
        </row>
        <row r="1283">
          <cell r="O1283">
            <v>1664.6495007792</v>
          </cell>
          <cell r="T1283">
            <v>21</v>
          </cell>
        </row>
        <row r="1286">
          <cell r="O1286">
            <v>373.40221463999995</v>
          </cell>
          <cell r="T1286">
            <v>21</v>
          </cell>
        </row>
        <row r="1289">
          <cell r="O1289">
            <v>105.05224800000002</v>
          </cell>
          <cell r="T1289">
            <v>21</v>
          </cell>
        </row>
        <row r="1292">
          <cell r="O1292">
            <v>42.020899199999995</v>
          </cell>
          <cell r="T1292">
            <v>21</v>
          </cell>
        </row>
        <row r="1295">
          <cell r="O1295">
            <v>191.75747279999999</v>
          </cell>
          <cell r="T1295">
            <v>21</v>
          </cell>
        </row>
        <row r="1298">
          <cell r="T1298" t="str">
            <v>_</v>
          </cell>
        </row>
        <row r="1299">
          <cell r="T1299" t="str">
            <v>_</v>
          </cell>
        </row>
        <row r="1300">
          <cell r="O1300">
            <v>167.76635245670397</v>
          </cell>
          <cell r="T1300">
            <v>21</v>
          </cell>
        </row>
        <row r="1303">
          <cell r="O1303">
            <v>324.72000000000003</v>
          </cell>
          <cell r="T1303">
            <v>21</v>
          </cell>
        </row>
        <row r="1306">
          <cell r="O1306">
            <v>414.74028724830856</v>
          </cell>
          <cell r="T1306">
            <v>21</v>
          </cell>
        </row>
        <row r="1309">
          <cell r="T1309" t="str">
            <v>_</v>
          </cell>
        </row>
        <row r="1310">
          <cell r="O1310">
            <v>802.97988209663993</v>
          </cell>
          <cell r="T1310" t="str">
            <v>_</v>
          </cell>
        </row>
        <row r="1311">
          <cell r="O1311">
            <v>8.2802593843200007</v>
          </cell>
          <cell r="T1311">
            <v>21</v>
          </cell>
        </row>
        <row r="1314">
          <cell r="O1314">
            <v>152.22939247104</v>
          </cell>
          <cell r="T1314">
            <v>21</v>
          </cell>
        </row>
        <row r="1317">
          <cell r="O1317">
            <v>230.42427119615996</v>
          </cell>
          <cell r="T1317">
            <v>21</v>
          </cell>
        </row>
        <row r="1320">
          <cell r="O1320">
            <v>203.58280118783998</v>
          </cell>
          <cell r="T1320">
            <v>21</v>
          </cell>
        </row>
        <row r="1323">
          <cell r="O1323">
            <v>208.46315785727998</v>
          </cell>
          <cell r="T1323">
            <v>21</v>
          </cell>
        </row>
        <row r="1326">
          <cell r="T1326" t="str">
            <v>_</v>
          </cell>
        </row>
        <row r="1327">
          <cell r="T1327" t="str">
            <v>_</v>
          </cell>
        </row>
        <row r="1328">
          <cell r="T1328" t="str">
            <v>_</v>
          </cell>
        </row>
        <row r="1329">
          <cell r="O1329">
            <v>1767.5249185928667</v>
          </cell>
          <cell r="T1329" t="str">
            <v>_</v>
          </cell>
        </row>
        <row r="1330">
          <cell r="O1330">
            <v>229.94841970954491</v>
          </cell>
          <cell r="T1330">
            <v>21</v>
          </cell>
        </row>
        <row r="1333">
          <cell r="T1333" t="str">
            <v>_</v>
          </cell>
        </row>
        <row r="1334">
          <cell r="T1334" t="str">
            <v>_</v>
          </cell>
        </row>
        <row r="1335">
          <cell r="T1335" t="str">
            <v>_</v>
          </cell>
        </row>
        <row r="1336">
          <cell r="O1336">
            <v>77.766690635827203</v>
          </cell>
          <cell r="T1336">
            <v>21</v>
          </cell>
        </row>
        <row r="1339">
          <cell r="O1339">
            <v>11.441812967424001</v>
          </cell>
          <cell r="T1339">
            <v>21</v>
          </cell>
        </row>
        <row r="1342">
          <cell r="O1342">
            <v>2.3073599999999996</v>
          </cell>
          <cell r="T1342">
            <v>21</v>
          </cell>
        </row>
        <row r="1345">
          <cell r="O1345">
            <v>1045.5440008515457</v>
          </cell>
          <cell r="T1345">
            <v>21</v>
          </cell>
        </row>
        <row r="1348">
          <cell r="T1348" t="str">
            <v>_</v>
          </cell>
        </row>
        <row r="1349">
          <cell r="T1349" t="str">
            <v>_</v>
          </cell>
        </row>
        <row r="1350">
          <cell r="O1350">
            <v>400.51663442852481</v>
          </cell>
          <cell r="T1350">
            <v>21</v>
          </cell>
        </row>
        <row r="1353">
          <cell r="T1353" t="str">
            <v>_</v>
          </cell>
        </row>
        <row r="1354">
          <cell r="T1354" t="str">
            <v>_</v>
          </cell>
        </row>
        <row r="1355">
          <cell r="O1355">
            <v>274391.48873110127</v>
          </cell>
          <cell r="T1355" t="str">
            <v>_</v>
          </cell>
        </row>
        <row r="1356">
          <cell r="O1356">
            <v>10402.364748952337</v>
          </cell>
          <cell r="T1356" t="str">
            <v>_</v>
          </cell>
        </row>
        <row r="1357">
          <cell r="O1357">
            <v>10402.364748952337</v>
          </cell>
          <cell r="T1357">
            <v>21</v>
          </cell>
        </row>
        <row r="1360">
          <cell r="T1360" t="str">
            <v>_</v>
          </cell>
        </row>
        <row r="1361">
          <cell r="T1361" t="str">
            <v>_</v>
          </cell>
        </row>
        <row r="1362">
          <cell r="T1362" t="str">
            <v>_</v>
          </cell>
        </row>
        <row r="1363">
          <cell r="T1363" t="str">
            <v>_</v>
          </cell>
        </row>
        <row r="1364">
          <cell r="T1364" t="str">
            <v>_</v>
          </cell>
        </row>
        <row r="1365">
          <cell r="O1365">
            <v>35683.83069676259</v>
          </cell>
          <cell r="T1365" t="str">
            <v>_</v>
          </cell>
        </row>
        <row r="1366">
          <cell r="O1366">
            <v>1866.8231982080003</v>
          </cell>
          <cell r="T1366">
            <v>21</v>
          </cell>
        </row>
        <row r="1369">
          <cell r="O1369">
            <v>1352</v>
          </cell>
          <cell r="T1369">
            <v>21</v>
          </cell>
        </row>
        <row r="1372">
          <cell r="O1372">
            <v>691</v>
          </cell>
          <cell r="T1372">
            <v>21</v>
          </cell>
        </row>
        <row r="1375">
          <cell r="O1375">
            <v>861</v>
          </cell>
          <cell r="T1375">
            <v>21</v>
          </cell>
        </row>
        <row r="1378">
          <cell r="O1378">
            <v>1436.4633161555998</v>
          </cell>
          <cell r="T1378">
            <v>21</v>
          </cell>
        </row>
        <row r="1381">
          <cell r="T1381" t="str">
            <v>_</v>
          </cell>
        </row>
        <row r="1382">
          <cell r="T1382" t="str">
            <v>_</v>
          </cell>
        </row>
        <row r="1383">
          <cell r="O1383">
            <v>4223.9238877255229</v>
          </cell>
          <cell r="T1383">
            <v>21</v>
          </cell>
        </row>
        <row r="1386">
          <cell r="O1386">
            <v>16046.92430763899</v>
          </cell>
          <cell r="T1386">
            <v>21</v>
          </cell>
        </row>
        <row r="1389">
          <cell r="T1389" t="str">
            <v>_</v>
          </cell>
        </row>
        <row r="1390">
          <cell r="T1390" t="str">
            <v>_</v>
          </cell>
        </row>
        <row r="1391">
          <cell r="T1391" t="str">
            <v>_</v>
          </cell>
        </row>
        <row r="1392">
          <cell r="T1392" t="str">
            <v>_</v>
          </cell>
        </row>
        <row r="1393">
          <cell r="T1393" t="str">
            <v>_</v>
          </cell>
        </row>
        <row r="1394">
          <cell r="T1394" t="str">
            <v>_</v>
          </cell>
        </row>
        <row r="1395">
          <cell r="T1395" t="str">
            <v>_</v>
          </cell>
        </row>
        <row r="1396">
          <cell r="T1396" t="str">
            <v>_</v>
          </cell>
        </row>
        <row r="1397">
          <cell r="O1397">
            <v>3492.1243153243527</v>
          </cell>
          <cell r="T1397">
            <v>21</v>
          </cell>
        </row>
        <row r="1400">
          <cell r="O1400">
            <v>5713.571671710125</v>
          </cell>
          <cell r="T1400">
            <v>21</v>
          </cell>
        </row>
        <row r="1403">
          <cell r="T1403" t="str">
            <v>_</v>
          </cell>
        </row>
        <row r="1404">
          <cell r="T1404" t="str">
            <v>_</v>
          </cell>
        </row>
        <row r="1405">
          <cell r="T1405" t="str">
            <v>_</v>
          </cell>
        </row>
        <row r="1406">
          <cell r="O1406">
            <v>7396.2139060279169</v>
          </cell>
          <cell r="T1406" t="str">
            <v>_</v>
          </cell>
        </row>
        <row r="1407">
          <cell r="O1407">
            <v>1029.5049929848319</v>
          </cell>
          <cell r="T1407">
            <v>21</v>
          </cell>
        </row>
        <row r="1410">
          <cell r="O1410">
            <v>1016.7614902008705</v>
          </cell>
          <cell r="T1410">
            <v>21</v>
          </cell>
        </row>
        <row r="1413">
          <cell r="T1413" t="str">
            <v>_</v>
          </cell>
        </row>
        <row r="1414">
          <cell r="O1414">
            <v>542.91112957951998</v>
          </cell>
          <cell r="T1414">
            <v>21</v>
          </cell>
        </row>
        <row r="1417">
          <cell r="O1417">
            <v>418.54490496000005</v>
          </cell>
          <cell r="T1417">
            <v>21</v>
          </cell>
        </row>
        <row r="1420">
          <cell r="O1420">
            <v>947.99238643199999</v>
          </cell>
          <cell r="T1420">
            <v>21</v>
          </cell>
        </row>
        <row r="1423">
          <cell r="O1423">
            <v>1154.6164191743999</v>
          </cell>
          <cell r="T1423">
            <v>21</v>
          </cell>
        </row>
        <row r="1426">
          <cell r="T1426" t="str">
            <v>_</v>
          </cell>
        </row>
        <row r="1427">
          <cell r="T1427" t="str">
            <v>_</v>
          </cell>
        </row>
        <row r="1428">
          <cell r="T1428" t="str">
            <v>_</v>
          </cell>
        </row>
        <row r="1429">
          <cell r="O1429">
            <v>2285.8825826962952</v>
          </cell>
          <cell r="T1429">
            <v>21</v>
          </cell>
        </row>
        <row r="1432">
          <cell r="T1432" t="str">
            <v>_</v>
          </cell>
        </row>
        <row r="1433">
          <cell r="T1433" t="str">
            <v>_</v>
          </cell>
        </row>
        <row r="1434">
          <cell r="T1434" t="str">
            <v>_</v>
          </cell>
        </row>
        <row r="1435">
          <cell r="T1435" t="str">
            <v>_</v>
          </cell>
        </row>
        <row r="1436">
          <cell r="O1436">
            <v>15387.824025988373</v>
          </cell>
          <cell r="T1436" t="str">
            <v>_</v>
          </cell>
        </row>
        <row r="1437">
          <cell r="O1437">
            <v>2447.4803538223714</v>
          </cell>
          <cell r="T1437">
            <v>21</v>
          </cell>
        </row>
        <row r="1440">
          <cell r="O1440">
            <v>7036.8342169433818</v>
          </cell>
          <cell r="T1440">
            <v>21</v>
          </cell>
        </row>
        <row r="1443">
          <cell r="O1443">
            <v>430.48868150712457</v>
          </cell>
          <cell r="T1443">
            <v>21</v>
          </cell>
        </row>
        <row r="1446">
          <cell r="O1446">
            <v>1863.6447026275982</v>
          </cell>
          <cell r="T1446">
            <v>21</v>
          </cell>
        </row>
        <row r="1449">
          <cell r="O1449">
            <v>731.24503208789758</v>
          </cell>
          <cell r="T1449">
            <v>21</v>
          </cell>
        </row>
        <row r="1452">
          <cell r="T1452" t="str">
            <v>_</v>
          </cell>
        </row>
        <row r="1453">
          <cell r="T1453" t="str">
            <v>_</v>
          </cell>
        </row>
        <row r="1454">
          <cell r="O1454">
            <v>2878.1310390000003</v>
          </cell>
          <cell r="T1454">
            <v>21</v>
          </cell>
        </row>
        <row r="1457">
          <cell r="T1457" t="str">
            <v>_</v>
          </cell>
        </row>
        <row r="1458">
          <cell r="O1458">
            <v>5848.5812429909647</v>
          </cell>
          <cell r="T1458" t="str">
            <v>_</v>
          </cell>
        </row>
        <row r="1459">
          <cell r="O1459">
            <v>1786.4602921439998</v>
          </cell>
          <cell r="T1459">
            <v>21</v>
          </cell>
        </row>
        <row r="1462">
          <cell r="O1462">
            <v>2383.8110498400006</v>
          </cell>
          <cell r="T1462">
            <v>21</v>
          </cell>
        </row>
        <row r="1465">
          <cell r="T1465" t="str">
            <v>_</v>
          </cell>
        </row>
        <row r="1466">
          <cell r="T1466" t="str">
            <v>_</v>
          </cell>
        </row>
        <row r="1467">
          <cell r="T1467" t="str">
            <v>_</v>
          </cell>
        </row>
        <row r="1468">
          <cell r="O1468">
            <v>956.96892153600004</v>
          </cell>
          <cell r="T1468">
            <v>21</v>
          </cell>
        </row>
        <row r="1471">
          <cell r="O1471">
            <v>182.79091151999998</v>
          </cell>
          <cell r="T1471">
            <v>21</v>
          </cell>
        </row>
        <row r="1474">
          <cell r="O1474">
            <v>272.08532232000005</v>
          </cell>
          <cell r="T1474">
            <v>21</v>
          </cell>
        </row>
        <row r="1477">
          <cell r="O1477">
            <v>164.74529195999997</v>
          </cell>
          <cell r="T1477">
            <v>21</v>
          </cell>
        </row>
        <row r="1480">
          <cell r="O1480">
            <v>101.71945367096401</v>
          </cell>
          <cell r="T1480">
            <v>21</v>
          </cell>
        </row>
        <row r="1483">
          <cell r="T1483" t="str">
            <v>_</v>
          </cell>
        </row>
        <row r="1484">
          <cell r="O1484">
            <v>9869.2946655834694</v>
          </cell>
          <cell r="T1484" t="str">
            <v>_</v>
          </cell>
        </row>
        <row r="1485">
          <cell r="O1485">
            <v>11.9185551744</v>
          </cell>
          <cell r="T1485">
            <v>21</v>
          </cell>
        </row>
        <row r="1488">
          <cell r="O1488">
            <v>70.034832000000009</v>
          </cell>
          <cell r="T1488">
            <v>21</v>
          </cell>
        </row>
        <row r="1491">
          <cell r="O1491">
            <v>3615.3722100000005</v>
          </cell>
          <cell r="T1491">
            <v>21</v>
          </cell>
        </row>
        <row r="1494">
          <cell r="O1494">
            <v>1125.702290016</v>
          </cell>
          <cell r="T1494">
            <v>21</v>
          </cell>
        </row>
        <row r="1497">
          <cell r="O1497">
            <v>1339.416162</v>
          </cell>
          <cell r="T1497">
            <v>21</v>
          </cell>
        </row>
        <row r="1500">
          <cell r="O1500">
            <v>1564.7660664480002</v>
          </cell>
          <cell r="T1500">
            <v>21</v>
          </cell>
        </row>
        <row r="1503">
          <cell r="O1503">
            <v>1023.93966024</v>
          </cell>
          <cell r="T1503">
            <v>21</v>
          </cell>
        </row>
        <row r="1506">
          <cell r="O1506">
            <v>539.74119321600006</v>
          </cell>
          <cell r="T1506">
            <v>21</v>
          </cell>
        </row>
        <row r="1509">
          <cell r="O1509">
            <v>473.92021679999999</v>
          </cell>
          <cell r="T1509">
            <v>21</v>
          </cell>
        </row>
        <row r="1512">
          <cell r="O1512">
            <v>104.48347968907008</v>
          </cell>
          <cell r="T1512">
            <v>21</v>
          </cell>
        </row>
        <row r="1515">
          <cell r="T1515" t="str">
            <v>_</v>
          </cell>
        </row>
        <row r="1516">
          <cell r="O1516">
            <v>81502.541008794855</v>
          </cell>
          <cell r="T1516" t="str">
            <v>_</v>
          </cell>
        </row>
        <row r="1517">
          <cell r="O1517">
            <v>16408.321447999999</v>
          </cell>
          <cell r="T1517">
            <v>21</v>
          </cell>
        </row>
        <row r="1520">
          <cell r="O1520">
            <v>5163.1607239999994</v>
          </cell>
          <cell r="T1520">
            <v>21</v>
          </cell>
        </row>
        <row r="1523">
          <cell r="O1523">
            <v>386.96304528000007</v>
          </cell>
          <cell r="T1523">
            <v>21</v>
          </cell>
        </row>
        <row r="1526">
          <cell r="O1526">
            <v>29600</v>
          </cell>
          <cell r="T1526">
            <v>21</v>
          </cell>
        </row>
        <row r="1529">
          <cell r="O1529">
            <v>2817.8669259999997</v>
          </cell>
          <cell r="T1529">
            <v>21</v>
          </cell>
        </row>
        <row r="1532">
          <cell r="O1532">
            <v>6170.3386839999994</v>
          </cell>
          <cell r="T1532">
            <v>21</v>
          </cell>
        </row>
        <row r="1535">
          <cell r="O1535">
            <v>200.832433536</v>
          </cell>
          <cell r="T1535">
            <v>21</v>
          </cell>
        </row>
        <row r="1538">
          <cell r="O1538">
            <v>1471.7949456000001</v>
          </cell>
          <cell r="T1538">
            <v>21</v>
          </cell>
        </row>
        <row r="1541">
          <cell r="O1541">
            <v>3441.7949455999997</v>
          </cell>
          <cell r="T1541">
            <v>21</v>
          </cell>
        </row>
        <row r="1544">
          <cell r="O1544">
            <v>2867.6924184</v>
          </cell>
          <cell r="T1544">
            <v>21</v>
          </cell>
        </row>
        <row r="1547">
          <cell r="O1547">
            <v>881.41154719999986</v>
          </cell>
          <cell r="T1547">
            <v>21</v>
          </cell>
        </row>
        <row r="1550">
          <cell r="O1550">
            <v>1198.8230943999997</v>
          </cell>
          <cell r="T1550">
            <v>21</v>
          </cell>
        </row>
        <row r="1553">
          <cell r="O1553">
            <v>3400.0696640000001</v>
          </cell>
          <cell r="T1553">
            <v>21</v>
          </cell>
        </row>
        <row r="1556">
          <cell r="O1556">
            <v>116.25873120000001</v>
          </cell>
          <cell r="T1556">
            <v>21</v>
          </cell>
        </row>
        <row r="1559">
          <cell r="O1559">
            <v>120.38850297600001</v>
          </cell>
          <cell r="T1559">
            <v>21</v>
          </cell>
        </row>
        <row r="1562">
          <cell r="O1562">
            <v>4460</v>
          </cell>
          <cell r="T1562">
            <v>21</v>
          </cell>
        </row>
        <row r="1565">
          <cell r="O1565">
            <v>760.87104024000007</v>
          </cell>
          <cell r="T1565">
            <v>21</v>
          </cell>
        </row>
        <row r="1568">
          <cell r="O1568">
            <v>1674.1128088799999</v>
          </cell>
          <cell r="T1568">
            <v>21</v>
          </cell>
        </row>
        <row r="1571">
          <cell r="O1571">
            <v>178.91198385486803</v>
          </cell>
          <cell r="T1571">
            <v>21</v>
          </cell>
        </row>
        <row r="1574">
          <cell r="O1574">
            <v>182.92806562799998</v>
          </cell>
          <cell r="T1574">
            <v>21</v>
          </cell>
        </row>
        <row r="1577">
          <cell r="T1577" t="str">
            <v>_</v>
          </cell>
        </row>
        <row r="1578">
          <cell r="O1578">
            <v>9539.8999258555577</v>
          </cell>
          <cell r="T1578" t="str">
            <v>_</v>
          </cell>
        </row>
        <row r="1579">
          <cell r="O1579">
            <v>8119.4262145573757</v>
          </cell>
          <cell r="T1579">
            <v>21</v>
          </cell>
        </row>
        <row r="1582">
          <cell r="O1582">
            <v>326.51058440320003</v>
          </cell>
          <cell r="T1582">
            <v>21</v>
          </cell>
        </row>
        <row r="1585">
          <cell r="O1585">
            <v>430.49304480640001</v>
          </cell>
          <cell r="T1585">
            <v>21</v>
          </cell>
        </row>
        <row r="1588">
          <cell r="O1588">
            <v>520.63470100799998</v>
          </cell>
          <cell r="T1588">
            <v>21</v>
          </cell>
        </row>
        <row r="1591">
          <cell r="O1591">
            <v>142.83538108057965</v>
          </cell>
          <cell r="T1591">
            <v>21</v>
          </cell>
        </row>
        <row r="1594">
          <cell r="T1594" t="str">
            <v>_</v>
          </cell>
        </row>
        <row r="1595">
          <cell r="O1595">
            <v>14688.906763492003</v>
          </cell>
          <cell r="T1595" t="str">
            <v>_</v>
          </cell>
        </row>
        <row r="1596">
          <cell r="O1596">
            <v>83.712222720000028</v>
          </cell>
          <cell r="T1596">
            <v>21</v>
          </cell>
        </row>
        <row r="1599">
          <cell r="O1599">
            <v>122.05286015999999</v>
          </cell>
          <cell r="T1599">
            <v>21</v>
          </cell>
        </row>
        <row r="1602">
          <cell r="O1602">
            <v>2110.2115582464003</v>
          </cell>
          <cell r="T1602">
            <v>21</v>
          </cell>
        </row>
        <row r="1605">
          <cell r="O1605">
            <v>679.98493731840017</v>
          </cell>
          <cell r="T1605">
            <v>21</v>
          </cell>
        </row>
        <row r="1608">
          <cell r="O1608">
            <v>4260</v>
          </cell>
          <cell r="T1608">
            <v>21</v>
          </cell>
        </row>
        <row r="1611">
          <cell r="O1611">
            <v>4220</v>
          </cell>
          <cell r="T1611">
            <v>21</v>
          </cell>
        </row>
        <row r="1614">
          <cell r="O1614">
            <v>2508</v>
          </cell>
          <cell r="T1614">
            <v>21</v>
          </cell>
        </row>
        <row r="1617">
          <cell r="O1617">
            <v>548</v>
          </cell>
          <cell r="T1617">
            <v>21</v>
          </cell>
        </row>
        <row r="1620">
          <cell r="O1620">
            <v>156.94518504720384</v>
          </cell>
          <cell r="T1620">
            <v>21</v>
          </cell>
        </row>
        <row r="1623">
          <cell r="T1623" t="str">
            <v>_</v>
          </cell>
        </row>
        <row r="1624">
          <cell r="O1624">
            <v>4241.4415602024956</v>
          </cell>
          <cell r="T1624" t="str">
            <v>_</v>
          </cell>
        </row>
        <row r="1625">
          <cell r="O1625">
            <v>46.854858239999999</v>
          </cell>
          <cell r="T1625">
            <v>21</v>
          </cell>
        </row>
        <row r="1628">
          <cell r="O1628">
            <v>4120</v>
          </cell>
          <cell r="T1628">
            <v>21</v>
          </cell>
        </row>
        <row r="1631">
          <cell r="O1631">
            <v>74.586701962496008</v>
          </cell>
          <cell r="T1631">
            <v>21</v>
          </cell>
        </row>
        <row r="1634">
          <cell r="T1634" t="str">
            <v>_</v>
          </cell>
        </row>
        <row r="1635">
          <cell r="O1635">
            <v>18912.816705739366</v>
          </cell>
          <cell r="T1635" t="str">
            <v>_</v>
          </cell>
        </row>
        <row r="1636">
          <cell r="O1636">
            <v>4735.1264570880639</v>
          </cell>
          <cell r="T1636">
            <v>21</v>
          </cell>
        </row>
        <row r="1639">
          <cell r="O1639">
            <v>526.13329484351993</v>
          </cell>
          <cell r="T1639">
            <v>21</v>
          </cell>
        </row>
        <row r="1642">
          <cell r="O1642">
            <v>873.51500052799986</v>
          </cell>
          <cell r="T1642">
            <v>21</v>
          </cell>
        </row>
        <row r="1645">
          <cell r="T1645" t="str">
            <v>_</v>
          </cell>
        </row>
        <row r="1646">
          <cell r="T1646" t="str">
            <v>_</v>
          </cell>
        </row>
        <row r="1647">
          <cell r="O1647">
            <v>3187.0784364603201</v>
          </cell>
          <cell r="T1647">
            <v>21</v>
          </cell>
        </row>
        <row r="1650">
          <cell r="O1650">
            <v>625.64163440470406</v>
          </cell>
          <cell r="T1650">
            <v>21</v>
          </cell>
        </row>
        <row r="1653">
          <cell r="O1653">
            <v>7797.688799999999</v>
          </cell>
          <cell r="T1653">
            <v>21</v>
          </cell>
        </row>
        <row r="1656">
          <cell r="O1656">
            <v>1167.6330824147592</v>
          </cell>
          <cell r="T1656">
            <v>21</v>
          </cell>
        </row>
        <row r="1659">
          <cell r="T1659" t="str">
            <v>_</v>
          </cell>
        </row>
        <row r="1660">
          <cell r="O1660">
            <v>480.14075082040324</v>
          </cell>
          <cell r="T1660" t="str">
            <v>_</v>
          </cell>
        </row>
        <row r="1661">
          <cell r="O1661">
            <v>334.52100000000002</v>
          </cell>
          <cell r="T1661">
            <v>21</v>
          </cell>
        </row>
        <row r="1664">
          <cell r="T1664" t="str">
            <v>_</v>
          </cell>
        </row>
        <row r="1665">
          <cell r="T1665" t="str">
            <v>_</v>
          </cell>
        </row>
        <row r="1666">
          <cell r="T1666" t="str">
            <v>_</v>
          </cell>
        </row>
        <row r="1667">
          <cell r="O1667">
            <v>139.92638223360001</v>
          </cell>
          <cell r="T1667">
            <v>21</v>
          </cell>
        </row>
        <row r="1670">
          <cell r="O1670">
            <v>5.6933685868032002</v>
          </cell>
          <cell r="T1670">
            <v>21</v>
          </cell>
        </row>
        <row r="1673">
          <cell r="T1673" t="str">
            <v>_</v>
          </cell>
        </row>
        <row r="1674">
          <cell r="O1674">
            <v>494.57228996591942</v>
          </cell>
          <cell r="T1674" t="str">
            <v>_</v>
          </cell>
        </row>
        <row r="1675">
          <cell r="O1675">
            <v>492.70002985247999</v>
          </cell>
          <cell r="T1675">
            <v>21</v>
          </cell>
        </row>
        <row r="1678">
          <cell r="O1678">
            <v>1.8722601134394241</v>
          </cell>
          <cell r="T1678">
            <v>21</v>
          </cell>
        </row>
        <row r="1681">
          <cell r="T1681" t="str">
            <v>_</v>
          </cell>
        </row>
        <row r="1682">
          <cell r="O1682">
            <v>51631.950406410622</v>
          </cell>
          <cell r="T1682" t="str">
            <v>_</v>
          </cell>
        </row>
        <row r="1683">
          <cell r="O1683">
            <v>13347.5352898293</v>
          </cell>
          <cell r="T1683">
            <v>21</v>
          </cell>
        </row>
        <row r="1686">
          <cell r="T1686" t="str">
            <v>_</v>
          </cell>
        </row>
        <row r="1687">
          <cell r="T1687" t="str">
            <v>_</v>
          </cell>
        </row>
        <row r="1688">
          <cell r="O1688">
            <v>16006.790799999999</v>
          </cell>
          <cell r="T1688">
            <v>21</v>
          </cell>
        </row>
        <row r="1691">
          <cell r="O1691">
            <v>7711.2597191394234</v>
          </cell>
          <cell r="T1691">
            <v>21</v>
          </cell>
        </row>
        <row r="1694">
          <cell r="O1694">
            <v>1630.0223796554878</v>
          </cell>
          <cell r="T1694">
            <v>21</v>
          </cell>
        </row>
        <row r="1697">
          <cell r="O1697">
            <v>6825.4044197589828</v>
          </cell>
          <cell r="T1697">
            <v>21</v>
          </cell>
        </row>
        <row r="1700">
          <cell r="O1700">
            <v>1531.0256753500798</v>
          </cell>
          <cell r="T1700">
            <v>21</v>
          </cell>
        </row>
        <row r="1703">
          <cell r="O1703">
            <v>315.15674400000006</v>
          </cell>
          <cell r="T1703">
            <v>21</v>
          </cell>
        </row>
        <row r="1706">
          <cell r="O1706">
            <v>126.06269759999998</v>
          </cell>
          <cell r="T1706">
            <v>21</v>
          </cell>
        </row>
        <row r="1709">
          <cell r="O1709">
            <v>977.96311128000002</v>
          </cell>
          <cell r="T1709">
            <v>21</v>
          </cell>
        </row>
        <row r="1712">
          <cell r="T1712" t="str">
            <v>_</v>
          </cell>
        </row>
        <row r="1713">
          <cell r="T1713" t="str">
            <v>_</v>
          </cell>
        </row>
        <row r="1714">
          <cell r="T1714" t="str">
            <v>_</v>
          </cell>
        </row>
        <row r="1715">
          <cell r="O1715">
            <v>503.29905737011194</v>
          </cell>
          <cell r="T1715">
            <v>21</v>
          </cell>
        </row>
        <row r="1718">
          <cell r="T1718" t="str">
            <v>_</v>
          </cell>
        </row>
        <row r="1719">
          <cell r="O1719">
            <v>974.15999999999985</v>
          </cell>
          <cell r="T1719">
            <v>21</v>
          </cell>
        </row>
        <row r="1722">
          <cell r="O1722">
            <v>1683.27051242724</v>
          </cell>
          <cell r="T1722">
            <v>21</v>
          </cell>
        </row>
        <row r="1725">
          <cell r="T1725" t="str">
            <v>_</v>
          </cell>
        </row>
        <row r="1726">
          <cell r="O1726">
            <v>1287.943677384</v>
          </cell>
          <cell r="T1726" t="str">
            <v>_</v>
          </cell>
        </row>
        <row r="1727">
          <cell r="O1727">
            <v>16.388013364800003</v>
          </cell>
          <cell r="T1727">
            <v>21</v>
          </cell>
        </row>
        <row r="1730">
          <cell r="O1730">
            <v>456.04803674239997</v>
          </cell>
          <cell r="T1730">
            <v>21</v>
          </cell>
        </row>
        <row r="1733">
          <cell r="O1733">
            <v>402.9242940176</v>
          </cell>
          <cell r="T1733">
            <v>21</v>
          </cell>
        </row>
        <row r="1736">
          <cell r="O1736">
            <v>412.5833332592</v>
          </cell>
          <cell r="T1736">
            <v>21</v>
          </cell>
        </row>
        <row r="1739">
          <cell r="T1739" t="str">
            <v>_</v>
          </cell>
        </row>
        <row r="1740">
          <cell r="T1740" t="str">
            <v>_</v>
          </cell>
        </row>
        <row r="1741">
          <cell r="T1741" t="str">
            <v>_</v>
          </cell>
        </row>
        <row r="1742">
          <cell r="T1742" t="str">
            <v>_</v>
          </cell>
        </row>
        <row r="1743">
          <cell r="O1743">
            <v>7023.1663561303176</v>
          </cell>
          <cell r="T1743" t="str">
            <v>_</v>
          </cell>
        </row>
        <row r="1744">
          <cell r="O1744">
            <v>1668.4209964851966</v>
          </cell>
          <cell r="T1744">
            <v>21</v>
          </cell>
        </row>
        <row r="1747">
          <cell r="O1747">
            <v>270.10206111651843</v>
          </cell>
          <cell r="T1747">
            <v>21</v>
          </cell>
        </row>
        <row r="1750">
          <cell r="O1750">
            <v>51.706456100812801</v>
          </cell>
          <cell r="T1750">
            <v>21</v>
          </cell>
        </row>
        <row r="1753">
          <cell r="O1753">
            <v>10.427141999999998</v>
          </cell>
          <cell r="T1753">
            <v>21</v>
          </cell>
        </row>
        <row r="1756">
          <cell r="O1756">
            <v>3631.4209503973643</v>
          </cell>
          <cell r="T1756">
            <v>21</v>
          </cell>
        </row>
        <row r="1759">
          <cell r="T1759" t="str">
            <v>_</v>
          </cell>
        </row>
        <row r="1760">
          <cell r="T1760" t="str">
            <v>_</v>
          </cell>
        </row>
        <row r="1761">
          <cell r="O1761">
            <v>1391.0887500304257</v>
          </cell>
          <cell r="T1761">
            <v>21</v>
          </cell>
        </row>
        <row r="1764">
          <cell r="T1764" t="str">
            <v>_</v>
          </cell>
        </row>
        <row r="1765">
          <cell r="T1765" t="str">
            <v>_</v>
          </cell>
        </row>
        <row r="1766">
          <cell r="O1766">
            <v>691493.43528277834</v>
          </cell>
          <cell r="T1766" t="str">
            <v>_</v>
          </cell>
        </row>
        <row r="1767">
          <cell r="O1767">
            <v>3653.2300576362454</v>
          </cell>
          <cell r="T1767" t="str">
            <v>_</v>
          </cell>
        </row>
        <row r="1768">
          <cell r="O1768">
            <v>1155.7402937106433</v>
          </cell>
          <cell r="T1768">
            <v>21</v>
          </cell>
        </row>
        <row r="1771">
          <cell r="T1771" t="str">
            <v>_</v>
          </cell>
        </row>
        <row r="1772">
          <cell r="T1772" t="str">
            <v>_</v>
          </cell>
        </row>
        <row r="1773">
          <cell r="O1773">
            <v>328.42440493793282</v>
          </cell>
          <cell r="T1773">
            <v>21</v>
          </cell>
        </row>
        <row r="1776">
          <cell r="O1776">
            <v>167.67229708508162</v>
          </cell>
          <cell r="T1776">
            <v>21</v>
          </cell>
        </row>
        <row r="1779">
          <cell r="O1779">
            <v>322.54181497550962</v>
          </cell>
          <cell r="T1779">
            <v>21</v>
          </cell>
        </row>
        <row r="1782">
          <cell r="T1782" t="str">
            <v>_</v>
          </cell>
        </row>
        <row r="1783">
          <cell r="T1783" t="str">
            <v>_</v>
          </cell>
        </row>
        <row r="1784">
          <cell r="O1784">
            <v>539.9380276195584</v>
          </cell>
          <cell r="T1784">
            <v>21</v>
          </cell>
        </row>
        <row r="1787">
          <cell r="O1787">
            <v>149.08141930751998</v>
          </cell>
          <cell r="T1787">
            <v>21</v>
          </cell>
        </row>
        <row r="1790">
          <cell r="O1790">
            <v>989.83179999999982</v>
          </cell>
          <cell r="T1790">
            <v>21</v>
          </cell>
        </row>
        <row r="1793">
          <cell r="T1793" t="str">
            <v>_</v>
          </cell>
        </row>
        <row r="1794">
          <cell r="T1794" t="str">
            <v>_</v>
          </cell>
        </row>
        <row r="1795">
          <cell r="T1795" t="str">
            <v>_</v>
          </cell>
        </row>
        <row r="1796">
          <cell r="O1796">
            <v>88.202953498732796</v>
          </cell>
          <cell r="T1796" t="str">
            <v>_</v>
          </cell>
        </row>
        <row r="1797">
          <cell r="O1797">
            <v>88.202953498732796</v>
          </cell>
          <cell r="T1797">
            <v>21</v>
          </cell>
        </row>
        <row r="1800">
          <cell r="T1800" t="str">
            <v>_</v>
          </cell>
        </row>
        <row r="1801">
          <cell r="O1801">
            <v>42780.939936768002</v>
          </cell>
          <cell r="T1801" t="str">
            <v>_</v>
          </cell>
        </row>
        <row r="1802">
          <cell r="O1802">
            <v>14618.739936768001</v>
          </cell>
          <cell r="T1802">
            <v>21</v>
          </cell>
        </row>
        <row r="1805">
          <cell r="T1805" t="str">
            <v>_</v>
          </cell>
        </row>
        <row r="1806">
          <cell r="T1806" t="str">
            <v>_</v>
          </cell>
        </row>
        <row r="1807">
          <cell r="O1807">
            <v>28162.2</v>
          </cell>
          <cell r="T1807">
            <v>21</v>
          </cell>
        </row>
        <row r="1810">
          <cell r="T1810" t="str">
            <v>_</v>
          </cell>
        </row>
        <row r="1811">
          <cell r="O1811">
            <v>8072.1553963264141</v>
          </cell>
          <cell r="T1811" t="str">
            <v>_</v>
          </cell>
        </row>
        <row r="1812">
          <cell r="O1812">
            <v>2933.6600685010567</v>
          </cell>
          <cell r="T1812">
            <v>21</v>
          </cell>
        </row>
        <row r="1815">
          <cell r="T1815" t="str">
            <v>_</v>
          </cell>
        </row>
        <row r="1816">
          <cell r="T1816" t="str">
            <v>_</v>
          </cell>
        </row>
        <row r="1817">
          <cell r="T1817" t="str">
            <v>_</v>
          </cell>
        </row>
        <row r="1818">
          <cell r="O1818">
            <v>2308.5196534178435</v>
          </cell>
          <cell r="T1818">
            <v>21</v>
          </cell>
        </row>
        <row r="1821">
          <cell r="T1821" t="str">
            <v>_</v>
          </cell>
        </row>
        <row r="1822">
          <cell r="T1822" t="str">
            <v>_</v>
          </cell>
        </row>
        <row r="1823">
          <cell r="O1823">
            <v>2432.9428902868867</v>
          </cell>
          <cell r="T1823">
            <v>21</v>
          </cell>
        </row>
        <row r="1826">
          <cell r="T1826" t="str">
            <v>_</v>
          </cell>
        </row>
        <row r="1827">
          <cell r="T1827" t="str">
            <v>_</v>
          </cell>
        </row>
        <row r="1828">
          <cell r="T1828" t="str">
            <v>_</v>
          </cell>
        </row>
        <row r="1829">
          <cell r="O1829">
            <v>397.03278412062724</v>
          </cell>
          <cell r="T1829">
            <v>21</v>
          </cell>
        </row>
        <row r="1832">
          <cell r="T1832" t="str">
            <v>_</v>
          </cell>
        </row>
        <row r="1833">
          <cell r="O1833">
            <v>8293.8779912256068</v>
          </cell>
          <cell r="T1833" t="str">
            <v>_</v>
          </cell>
        </row>
        <row r="1834">
          <cell r="O1834">
            <v>1408.670234011031</v>
          </cell>
          <cell r="T1834">
            <v>21</v>
          </cell>
        </row>
        <row r="1837">
          <cell r="T1837" t="str">
            <v>_</v>
          </cell>
        </row>
        <row r="1838">
          <cell r="T1838" t="str">
            <v>_</v>
          </cell>
        </row>
        <row r="1839">
          <cell r="O1839">
            <v>4111.0760398785278</v>
          </cell>
          <cell r="T1839">
            <v>21</v>
          </cell>
        </row>
        <row r="1842">
          <cell r="O1842">
            <v>2774.1317173360471</v>
          </cell>
          <cell r="T1842">
            <v>21</v>
          </cell>
        </row>
        <row r="1845">
          <cell r="T1845" t="str">
            <v>_</v>
          </cell>
        </row>
        <row r="1846">
          <cell r="T1846" t="str">
            <v>_</v>
          </cell>
        </row>
        <row r="1847">
          <cell r="T1847" t="str">
            <v>_</v>
          </cell>
        </row>
        <row r="1848">
          <cell r="O1848">
            <v>6604.2076127999999</v>
          </cell>
          <cell r="T1848" t="str">
            <v>_</v>
          </cell>
        </row>
        <row r="1849">
          <cell r="O1849">
            <v>6604.2076127999999</v>
          </cell>
          <cell r="T1849">
            <v>21</v>
          </cell>
        </row>
        <row r="1852">
          <cell r="T1852" t="str">
            <v>_</v>
          </cell>
        </row>
        <row r="1853">
          <cell r="O1853">
            <v>2302.1945706674783</v>
          </cell>
          <cell r="T1853" t="str">
            <v>_</v>
          </cell>
        </row>
        <row r="1854">
          <cell r="O1854">
            <v>1866.3403509938782</v>
          </cell>
          <cell r="T1854">
            <v>21</v>
          </cell>
        </row>
        <row r="1857">
          <cell r="T1857" t="str">
            <v>_</v>
          </cell>
        </row>
        <row r="1858">
          <cell r="T1858" t="str">
            <v>_</v>
          </cell>
        </row>
        <row r="1859">
          <cell r="T1859" t="str">
            <v>_</v>
          </cell>
        </row>
        <row r="1860">
          <cell r="O1860">
            <v>435.85421967360003</v>
          </cell>
          <cell r="T1860">
            <v>21</v>
          </cell>
        </row>
        <row r="1863">
          <cell r="T1863" t="str">
            <v>_</v>
          </cell>
        </row>
        <row r="1864">
          <cell r="T1864" t="str">
            <v>_</v>
          </cell>
        </row>
        <row r="1865">
          <cell r="T1865" t="str">
            <v>_</v>
          </cell>
        </row>
        <row r="1866">
          <cell r="O1866">
            <v>85000</v>
          </cell>
          <cell r="T1866" t="str">
            <v>_</v>
          </cell>
        </row>
        <row r="1867">
          <cell r="O1867">
            <v>85000</v>
          </cell>
          <cell r="T1867">
            <v>21</v>
          </cell>
        </row>
        <row r="1870">
          <cell r="T1870" t="str">
            <v>_</v>
          </cell>
        </row>
        <row r="1871">
          <cell r="O1871">
            <v>7769.7806985617863</v>
          </cell>
          <cell r="T1871" t="str">
            <v>_</v>
          </cell>
        </row>
        <row r="1872">
          <cell r="O1872">
            <v>131.75524832870403</v>
          </cell>
          <cell r="T1872">
            <v>21</v>
          </cell>
        </row>
        <row r="1875">
          <cell r="O1875">
            <v>14.155522547712001</v>
          </cell>
          <cell r="T1875">
            <v>21</v>
          </cell>
        </row>
        <row r="1878">
          <cell r="O1878">
            <v>61.281203762687994</v>
          </cell>
          <cell r="T1878">
            <v>21</v>
          </cell>
        </row>
        <row r="1881">
          <cell r="O1881">
            <v>24.010234545023998</v>
          </cell>
          <cell r="T1881">
            <v>21</v>
          </cell>
        </row>
        <row r="1884">
          <cell r="T1884" t="str">
            <v>_</v>
          </cell>
        </row>
        <row r="1885">
          <cell r="T1885" t="str">
            <v>_</v>
          </cell>
        </row>
        <row r="1886">
          <cell r="O1886">
            <v>94.640000000000015</v>
          </cell>
          <cell r="T1886">
            <v>21</v>
          </cell>
        </row>
        <row r="1889">
          <cell r="O1889">
            <v>7443.9384893776578</v>
          </cell>
          <cell r="T1889">
            <v>21</v>
          </cell>
        </row>
        <row r="1892">
          <cell r="T1892" t="str">
            <v>_</v>
          </cell>
        </row>
        <row r="1893">
          <cell r="O1893">
            <v>2822.4340442635407</v>
          </cell>
          <cell r="T1893" t="str">
            <v>_</v>
          </cell>
        </row>
        <row r="1894">
          <cell r="O1894">
            <v>2738.8976654668031</v>
          </cell>
          <cell r="T1894">
            <v>21</v>
          </cell>
        </row>
        <row r="1897">
          <cell r="T1897" t="str">
            <v>_</v>
          </cell>
        </row>
        <row r="1898">
          <cell r="T1898" t="str">
            <v>_</v>
          </cell>
        </row>
        <row r="1899">
          <cell r="T1899" t="str">
            <v>_</v>
          </cell>
        </row>
        <row r="1900">
          <cell r="O1900">
            <v>83.536378796737495</v>
          </cell>
          <cell r="T1900">
            <v>21</v>
          </cell>
        </row>
        <row r="1903">
          <cell r="T1903" t="str">
            <v>_</v>
          </cell>
        </row>
        <row r="1904">
          <cell r="O1904">
            <v>41188.46356001791</v>
          </cell>
          <cell r="T1904" t="str">
            <v>_</v>
          </cell>
        </row>
        <row r="1905">
          <cell r="O1905">
            <v>75.341000448000003</v>
          </cell>
          <cell r="T1905">
            <v>21</v>
          </cell>
        </row>
        <row r="1908">
          <cell r="O1908">
            <v>2583.5706072095995</v>
          </cell>
          <cell r="T1908">
            <v>21</v>
          </cell>
        </row>
        <row r="1911">
          <cell r="O1911">
            <v>169.99623432960004</v>
          </cell>
          <cell r="T1911">
            <v>21</v>
          </cell>
        </row>
        <row r="1914">
          <cell r="O1914">
            <v>35000</v>
          </cell>
          <cell r="T1914">
            <v>21</v>
          </cell>
        </row>
        <row r="1917">
          <cell r="O1917">
            <v>2920</v>
          </cell>
          <cell r="T1917">
            <v>21</v>
          </cell>
        </row>
        <row r="1920">
          <cell r="O1920">
            <v>137</v>
          </cell>
          <cell r="T1920">
            <v>21</v>
          </cell>
        </row>
        <row r="1923">
          <cell r="O1923">
            <v>302.55571803070529</v>
          </cell>
          <cell r="T1923">
            <v>21</v>
          </cell>
        </row>
        <row r="1926">
          <cell r="T1926" t="str">
            <v>_</v>
          </cell>
        </row>
        <row r="1927">
          <cell r="O1927">
            <v>482917.94846101274</v>
          </cell>
          <cell r="T1927" t="str">
            <v>_</v>
          </cell>
        </row>
        <row r="1928">
          <cell r="O1928">
            <v>46.854858239999999</v>
          </cell>
          <cell r="T1928">
            <v>21</v>
          </cell>
        </row>
        <row r="1931">
          <cell r="O1931">
            <v>4120</v>
          </cell>
          <cell r="T1931">
            <v>21</v>
          </cell>
        </row>
        <row r="1934">
          <cell r="O1934">
            <v>5213.6155052735994</v>
          </cell>
          <cell r="T1934">
            <v>21</v>
          </cell>
        </row>
        <row r="1937">
          <cell r="T1937" t="str">
            <v>_</v>
          </cell>
        </row>
        <row r="1938">
          <cell r="T1938" t="str">
            <v>_</v>
          </cell>
        </row>
        <row r="1939">
          <cell r="T1939" t="str">
            <v>_</v>
          </cell>
        </row>
        <row r="1940">
          <cell r="O1940">
            <v>5225.9252566272007</v>
          </cell>
          <cell r="T1940">
            <v>21</v>
          </cell>
        </row>
        <row r="1943">
          <cell r="T1943" t="str">
            <v>_</v>
          </cell>
        </row>
        <row r="1944">
          <cell r="T1944" t="str">
            <v>_</v>
          </cell>
        </row>
        <row r="1945">
          <cell r="T1945" t="str">
            <v>_</v>
          </cell>
        </row>
        <row r="1946">
          <cell r="O1946">
            <v>61325</v>
          </cell>
          <cell r="T1946">
            <v>21</v>
          </cell>
        </row>
        <row r="1949">
          <cell r="T1949" t="str">
            <v>_</v>
          </cell>
        </row>
        <row r="1950">
          <cell r="T1950" t="str">
            <v>_</v>
          </cell>
        </row>
        <row r="1951">
          <cell r="T1951" t="str">
            <v>_</v>
          </cell>
        </row>
        <row r="1952">
          <cell r="O1952">
            <v>391644</v>
          </cell>
          <cell r="T1952">
            <v>21</v>
          </cell>
        </row>
        <row r="1955">
          <cell r="T1955" t="str">
            <v>_</v>
          </cell>
        </row>
        <row r="1956">
          <cell r="T1956" t="str">
            <v>_</v>
          </cell>
        </row>
        <row r="1957">
          <cell r="O1957">
            <v>8910</v>
          </cell>
          <cell r="T1957">
            <v>21</v>
          </cell>
        </row>
        <row r="1960">
          <cell r="O1960">
            <v>6432.5528408719019</v>
          </cell>
          <cell r="T1960">
            <v>21</v>
          </cell>
        </row>
        <row r="1963">
          <cell r="T1963" t="str">
            <v>_</v>
          </cell>
        </row>
        <row r="1964">
          <cell r="T1964" t="str">
            <v>_</v>
          </cell>
        </row>
        <row r="1965">
          <cell r="O1965">
            <v>1298500</v>
          </cell>
          <cell r="T1965" t="str">
            <v>_</v>
          </cell>
        </row>
        <row r="1966">
          <cell r="O1966">
            <v>1298500</v>
          </cell>
          <cell r="T1966" t="str">
            <v>_</v>
          </cell>
        </row>
        <row r="1967">
          <cell r="O1967">
            <v>1298500</v>
          </cell>
          <cell r="T1967">
            <v>21</v>
          </cell>
        </row>
        <row r="1970">
          <cell r="T1970" t="str">
            <v>_</v>
          </cell>
        </row>
        <row r="1971">
          <cell r="T1971" t="str">
            <v>_</v>
          </cell>
        </row>
        <row r="1972">
          <cell r="O1972">
            <v>101000</v>
          </cell>
          <cell r="T1972" t="str">
            <v>_</v>
          </cell>
        </row>
        <row r="1973">
          <cell r="O1973">
            <v>101000</v>
          </cell>
          <cell r="T1973" t="str">
            <v>_</v>
          </cell>
        </row>
        <row r="1974">
          <cell r="O1974">
            <v>101000</v>
          </cell>
          <cell r="T1974">
            <v>21</v>
          </cell>
        </row>
        <row r="1977">
          <cell r="T1977" t="str">
            <v>_</v>
          </cell>
        </row>
        <row r="1978">
          <cell r="T1978" t="str">
            <v>_</v>
          </cell>
        </row>
        <row r="1979">
          <cell r="O1979">
            <v>776882</v>
          </cell>
          <cell r="T1979" t="str">
            <v>_</v>
          </cell>
        </row>
        <row r="1980">
          <cell r="O1980">
            <v>132349</v>
          </cell>
          <cell r="T1980" t="str">
            <v>_</v>
          </cell>
        </row>
        <row r="1981">
          <cell r="O1981">
            <v>88073</v>
          </cell>
          <cell r="T1981">
            <v>21</v>
          </cell>
        </row>
        <row r="1984">
          <cell r="O1984">
            <v>10428</v>
          </cell>
          <cell r="T1984">
            <v>21</v>
          </cell>
        </row>
        <row r="1987">
          <cell r="O1987">
            <v>2976</v>
          </cell>
          <cell r="T1987">
            <v>21</v>
          </cell>
        </row>
        <row r="1990">
          <cell r="O1990">
            <v>6240</v>
          </cell>
          <cell r="T1990">
            <v>21</v>
          </cell>
        </row>
        <row r="1993">
          <cell r="O1993">
            <v>6624</v>
          </cell>
          <cell r="T1993">
            <v>21</v>
          </cell>
        </row>
        <row r="1996">
          <cell r="O1996">
            <v>18008</v>
          </cell>
          <cell r="T1996">
            <v>21</v>
          </cell>
        </row>
        <row r="1999">
          <cell r="T1999" t="str">
            <v>_</v>
          </cell>
        </row>
        <row r="2000">
          <cell r="O2000">
            <v>25500</v>
          </cell>
          <cell r="T2000" t="str">
            <v>_</v>
          </cell>
        </row>
        <row r="2001">
          <cell r="O2001">
            <v>12150</v>
          </cell>
          <cell r="T2001">
            <v>21</v>
          </cell>
        </row>
        <row r="2004">
          <cell r="O2004">
            <v>13350</v>
          </cell>
          <cell r="T2004">
            <v>21</v>
          </cell>
        </row>
        <row r="2007">
          <cell r="T2007" t="str">
            <v>_</v>
          </cell>
        </row>
        <row r="2008">
          <cell r="O2008">
            <v>56204</v>
          </cell>
          <cell r="T2008" t="str">
            <v>_</v>
          </cell>
        </row>
        <row r="2009">
          <cell r="O2009">
            <v>11968</v>
          </cell>
          <cell r="T2009">
            <v>21</v>
          </cell>
        </row>
        <row r="2012">
          <cell r="O2012">
            <v>4753</v>
          </cell>
          <cell r="T2012">
            <v>21</v>
          </cell>
        </row>
        <row r="2015">
          <cell r="O2015">
            <v>6122</v>
          </cell>
          <cell r="T2015">
            <v>21</v>
          </cell>
        </row>
        <row r="2018">
          <cell r="O2018">
            <v>1486</v>
          </cell>
          <cell r="T2018">
            <v>21</v>
          </cell>
        </row>
        <row r="2021">
          <cell r="O2021">
            <v>1140</v>
          </cell>
          <cell r="T2021">
            <v>21</v>
          </cell>
        </row>
        <row r="2024">
          <cell r="O2024">
            <v>2570</v>
          </cell>
          <cell r="T2024">
            <v>21</v>
          </cell>
        </row>
        <row r="2027">
          <cell r="O2027">
            <v>7000</v>
          </cell>
          <cell r="T2027">
            <v>21</v>
          </cell>
        </row>
        <row r="2030">
          <cell r="O2030">
            <v>13277</v>
          </cell>
          <cell r="T2030">
            <v>21</v>
          </cell>
        </row>
        <row r="2033">
          <cell r="O2033">
            <v>7888</v>
          </cell>
          <cell r="T2033">
            <v>21</v>
          </cell>
        </row>
        <row r="2036">
          <cell r="T2036" t="str">
            <v>_</v>
          </cell>
        </row>
        <row r="2037">
          <cell r="O2037">
            <v>18891</v>
          </cell>
          <cell r="T2037" t="str">
            <v>_</v>
          </cell>
        </row>
        <row r="2038">
          <cell r="O2038">
            <v>2208</v>
          </cell>
          <cell r="T2038">
            <v>21</v>
          </cell>
        </row>
        <row r="2041">
          <cell r="O2041">
            <v>303</v>
          </cell>
          <cell r="T2041">
            <v>21</v>
          </cell>
        </row>
        <row r="2044">
          <cell r="O2044">
            <v>52</v>
          </cell>
          <cell r="T2044">
            <v>21</v>
          </cell>
        </row>
        <row r="2047">
          <cell r="O2047">
            <v>480</v>
          </cell>
          <cell r="T2047">
            <v>21</v>
          </cell>
        </row>
        <row r="2050">
          <cell r="O2050">
            <v>144</v>
          </cell>
          <cell r="T2050">
            <v>21</v>
          </cell>
        </row>
        <row r="2053">
          <cell r="O2053">
            <v>2688</v>
          </cell>
          <cell r="T2053">
            <v>21</v>
          </cell>
        </row>
        <row r="2056">
          <cell r="O2056">
            <v>3408</v>
          </cell>
          <cell r="T2056">
            <v>21</v>
          </cell>
        </row>
        <row r="2059">
          <cell r="O2059">
            <v>1964</v>
          </cell>
          <cell r="T2059">
            <v>21</v>
          </cell>
        </row>
        <row r="2062">
          <cell r="O2062">
            <v>2044</v>
          </cell>
          <cell r="T2062">
            <v>21</v>
          </cell>
        </row>
        <row r="2065">
          <cell r="O2065">
            <v>5600</v>
          </cell>
          <cell r="T2065">
            <v>21</v>
          </cell>
        </row>
        <row r="2068">
          <cell r="T2068" t="str">
            <v>_</v>
          </cell>
        </row>
        <row r="2069">
          <cell r="O2069">
            <v>157300</v>
          </cell>
          <cell r="T2069" t="str">
            <v>_</v>
          </cell>
        </row>
        <row r="2070">
          <cell r="O2070">
            <v>15600</v>
          </cell>
          <cell r="T2070">
            <v>21</v>
          </cell>
        </row>
        <row r="2073">
          <cell r="O2073">
            <v>13300</v>
          </cell>
          <cell r="T2073">
            <v>21</v>
          </cell>
        </row>
        <row r="2076">
          <cell r="O2076">
            <v>100400</v>
          </cell>
          <cell r="T2076">
            <v>21</v>
          </cell>
        </row>
        <row r="2079">
          <cell r="O2079">
            <v>3000</v>
          </cell>
          <cell r="T2079">
            <v>21</v>
          </cell>
        </row>
        <row r="2082">
          <cell r="O2082">
            <v>25000</v>
          </cell>
          <cell r="T2082">
            <v>21</v>
          </cell>
        </row>
        <row r="2085">
          <cell r="T2085" t="str">
            <v>_</v>
          </cell>
        </row>
        <row r="2086">
          <cell r="O2086">
            <v>386638</v>
          </cell>
          <cell r="T2086" t="str">
            <v>_</v>
          </cell>
        </row>
        <row r="2087">
          <cell r="O2087">
            <v>18000</v>
          </cell>
          <cell r="T2087">
            <v>21</v>
          </cell>
        </row>
        <row r="2090">
          <cell r="O2090">
            <v>88450</v>
          </cell>
          <cell r="T2090">
            <v>21</v>
          </cell>
        </row>
        <row r="2093">
          <cell r="O2093">
            <v>2400</v>
          </cell>
          <cell r="T2093">
            <v>21</v>
          </cell>
        </row>
        <row r="2096">
          <cell r="O2096">
            <v>110000</v>
          </cell>
          <cell r="T2096">
            <v>21</v>
          </cell>
        </row>
        <row r="2099">
          <cell r="O2099">
            <v>4000</v>
          </cell>
          <cell r="T2099">
            <v>21</v>
          </cell>
        </row>
        <row r="2102">
          <cell r="O2102">
            <v>3000</v>
          </cell>
          <cell r="T2102">
            <v>21</v>
          </cell>
        </row>
        <row r="2105">
          <cell r="O2105">
            <v>2400</v>
          </cell>
          <cell r="T2105">
            <v>21</v>
          </cell>
        </row>
        <row r="2108">
          <cell r="O2108">
            <v>21488</v>
          </cell>
          <cell r="T2108">
            <v>21</v>
          </cell>
        </row>
        <row r="2111">
          <cell r="O2111">
            <v>6240</v>
          </cell>
          <cell r="T2111">
            <v>21</v>
          </cell>
        </row>
        <row r="2114">
          <cell r="O2114">
            <v>4500</v>
          </cell>
          <cell r="T2114">
            <v>21</v>
          </cell>
        </row>
        <row r="2117">
          <cell r="O2117">
            <v>16800</v>
          </cell>
          <cell r="T2117">
            <v>21</v>
          </cell>
        </row>
        <row r="2120">
          <cell r="O2120">
            <v>9360</v>
          </cell>
          <cell r="T2120">
            <v>21</v>
          </cell>
        </row>
        <row r="2123">
          <cell r="O2123">
            <v>10000</v>
          </cell>
          <cell r="T2123">
            <v>21</v>
          </cell>
        </row>
        <row r="2126">
          <cell r="O2126">
            <v>18000</v>
          </cell>
          <cell r="T2126">
            <v>21</v>
          </cell>
        </row>
        <row r="2129">
          <cell r="O2129">
            <v>60000</v>
          </cell>
          <cell r="T2129">
            <v>21</v>
          </cell>
        </row>
        <row r="2132">
          <cell r="O2132">
            <v>12000</v>
          </cell>
          <cell r="T2132">
            <v>21</v>
          </cell>
        </row>
        <row r="2135">
          <cell r="T2135" t="str">
            <v>_</v>
          </cell>
        </row>
        <row r="2136">
          <cell r="T2136" t="str">
            <v>_</v>
          </cell>
        </row>
        <row r="2137">
          <cell r="O2137">
            <v>540585.04936696996</v>
          </cell>
          <cell r="T2137" t="str">
            <v>_</v>
          </cell>
        </row>
        <row r="2138">
          <cell r="O2138">
            <v>95688.45476922598</v>
          </cell>
          <cell r="T2138" t="str">
            <v>_</v>
          </cell>
        </row>
        <row r="2139">
          <cell r="O2139">
            <v>532.42358716800004</v>
          </cell>
          <cell r="T2139">
            <v>21</v>
          </cell>
        </row>
        <row r="2142">
          <cell r="O2142">
            <v>1310.0271841799999</v>
          </cell>
          <cell r="T2142">
            <v>21</v>
          </cell>
        </row>
        <row r="2145">
          <cell r="O2145">
            <v>206.4733506</v>
          </cell>
          <cell r="T2145">
            <v>21</v>
          </cell>
        </row>
        <row r="2148">
          <cell r="O2148">
            <v>247.15168236000005</v>
          </cell>
          <cell r="T2148">
            <v>21</v>
          </cell>
        </row>
        <row r="2151">
          <cell r="O2151">
            <v>902.53904399999988</v>
          </cell>
          <cell r="T2151">
            <v>21</v>
          </cell>
        </row>
        <row r="2154">
          <cell r="O2154">
            <v>18154.062102527998</v>
          </cell>
          <cell r="T2154">
            <v>21</v>
          </cell>
        </row>
        <row r="2157">
          <cell r="O2157">
            <v>12387.3483789</v>
          </cell>
          <cell r="T2157">
            <v>21</v>
          </cell>
        </row>
        <row r="2160">
          <cell r="O2160">
            <v>3395.0251021500003</v>
          </cell>
          <cell r="T2160">
            <v>21</v>
          </cell>
        </row>
        <row r="2163">
          <cell r="O2163">
            <v>25870.5890784</v>
          </cell>
          <cell r="T2163">
            <v>21</v>
          </cell>
        </row>
        <row r="2166">
          <cell r="O2166">
            <v>19978.067880539998</v>
          </cell>
          <cell r="T2166">
            <v>21</v>
          </cell>
        </row>
        <row r="2169">
          <cell r="O2169">
            <v>5910.0746363999997</v>
          </cell>
          <cell r="T2169">
            <v>21</v>
          </cell>
        </row>
        <row r="2172">
          <cell r="O2172">
            <v>6794.6727420000007</v>
          </cell>
          <cell r="T2172">
            <v>21</v>
          </cell>
        </row>
        <row r="2175">
          <cell r="T2175" t="str">
            <v>_</v>
          </cell>
        </row>
        <row r="2176">
          <cell r="O2176">
            <v>13004.734186223999</v>
          </cell>
          <cell r="T2176" t="str">
            <v>_</v>
          </cell>
        </row>
        <row r="2177">
          <cell r="O2177">
            <v>816.64832699999988</v>
          </cell>
          <cell r="T2177">
            <v>21</v>
          </cell>
        </row>
        <row r="2180">
          <cell r="O2180">
            <v>3776.9214700799998</v>
          </cell>
          <cell r="T2180">
            <v>21</v>
          </cell>
        </row>
        <row r="2183">
          <cell r="O2183">
            <v>1879.8319979999999</v>
          </cell>
          <cell r="T2183">
            <v>21</v>
          </cell>
        </row>
        <row r="2186">
          <cell r="O2186">
            <v>998.45446298399997</v>
          </cell>
          <cell r="T2186">
            <v>21</v>
          </cell>
        </row>
        <row r="2189">
          <cell r="O2189">
            <v>343.30893696000004</v>
          </cell>
          <cell r="T2189">
            <v>21</v>
          </cell>
        </row>
        <row r="2192">
          <cell r="O2192">
            <v>5189.5689911999998</v>
          </cell>
          <cell r="T2192">
            <v>21</v>
          </cell>
        </row>
        <row r="2195">
          <cell r="T2195" t="str">
            <v>_</v>
          </cell>
        </row>
        <row r="2196">
          <cell r="O2196">
            <v>45542.36041152</v>
          </cell>
          <cell r="T2196" t="str">
            <v>_</v>
          </cell>
        </row>
        <row r="2197">
          <cell r="O2197">
            <v>6563.1151622400002</v>
          </cell>
          <cell r="T2197">
            <v>21</v>
          </cell>
        </row>
        <row r="2200">
          <cell r="O2200">
            <v>721.2214464000001</v>
          </cell>
          <cell r="T2200">
            <v>21</v>
          </cell>
        </row>
        <row r="2203">
          <cell r="O2203">
            <v>25747.605636479999</v>
          </cell>
          <cell r="T2203">
            <v>21</v>
          </cell>
        </row>
        <row r="2206">
          <cell r="O2206">
            <v>12510.418166399999</v>
          </cell>
          <cell r="T2206">
            <v>21</v>
          </cell>
        </row>
        <row r="2209">
          <cell r="T2209" t="str">
            <v>_</v>
          </cell>
        </row>
        <row r="2210">
          <cell r="O2210">
            <v>360</v>
          </cell>
          <cell r="T2210" t="str">
            <v>_</v>
          </cell>
        </row>
        <row r="2211">
          <cell r="O2211">
            <v>360</v>
          </cell>
          <cell r="T2211">
            <v>21</v>
          </cell>
        </row>
        <row r="2214">
          <cell r="T2214" t="str">
            <v>_</v>
          </cell>
        </row>
        <row r="2215">
          <cell r="O2215">
            <v>2181</v>
          </cell>
          <cell r="T2215" t="str">
            <v>_</v>
          </cell>
        </row>
        <row r="2216">
          <cell r="O2216">
            <v>900</v>
          </cell>
          <cell r="T2216">
            <v>21</v>
          </cell>
        </row>
        <row r="2219">
          <cell r="O2219">
            <v>781</v>
          </cell>
          <cell r="T2219">
            <v>21</v>
          </cell>
        </row>
        <row r="2222">
          <cell r="O2222">
            <v>500</v>
          </cell>
          <cell r="T2222">
            <v>21</v>
          </cell>
        </row>
        <row r="2225">
          <cell r="T2225" t="str">
            <v>_</v>
          </cell>
        </row>
        <row r="2226">
          <cell r="O2226">
            <v>29180</v>
          </cell>
          <cell r="T2226" t="str">
            <v>_</v>
          </cell>
        </row>
        <row r="2227">
          <cell r="O2227">
            <v>2500</v>
          </cell>
          <cell r="T2227">
            <v>21</v>
          </cell>
        </row>
        <row r="2230">
          <cell r="O2230">
            <v>600</v>
          </cell>
          <cell r="T2230">
            <v>21</v>
          </cell>
        </row>
        <row r="2233">
          <cell r="O2233">
            <v>12000</v>
          </cell>
          <cell r="T2233">
            <v>21</v>
          </cell>
        </row>
        <row r="2236">
          <cell r="O2236">
            <v>135</v>
          </cell>
          <cell r="T2236">
            <v>21</v>
          </cell>
        </row>
        <row r="2239">
          <cell r="O2239">
            <v>405</v>
          </cell>
          <cell r="T2239">
            <v>21</v>
          </cell>
        </row>
        <row r="2242">
          <cell r="O2242">
            <v>405</v>
          </cell>
          <cell r="T2242">
            <v>21</v>
          </cell>
        </row>
        <row r="2245">
          <cell r="O2245">
            <v>750</v>
          </cell>
          <cell r="T2245">
            <v>21</v>
          </cell>
        </row>
        <row r="2248">
          <cell r="O2248">
            <v>1350</v>
          </cell>
          <cell r="T2248">
            <v>21</v>
          </cell>
        </row>
        <row r="2251">
          <cell r="O2251">
            <v>1500</v>
          </cell>
          <cell r="T2251">
            <v>21</v>
          </cell>
        </row>
        <row r="2254">
          <cell r="O2254">
            <v>500</v>
          </cell>
          <cell r="T2254">
            <v>21</v>
          </cell>
        </row>
        <row r="2257">
          <cell r="O2257">
            <v>500</v>
          </cell>
          <cell r="T2257">
            <v>21</v>
          </cell>
        </row>
        <row r="2260">
          <cell r="O2260">
            <v>500</v>
          </cell>
          <cell r="T2260">
            <v>21</v>
          </cell>
        </row>
        <row r="2263">
          <cell r="O2263">
            <v>3172</v>
          </cell>
          <cell r="T2263">
            <v>21</v>
          </cell>
        </row>
        <row r="2266">
          <cell r="O2266">
            <v>4863</v>
          </cell>
          <cell r="T2266">
            <v>21</v>
          </cell>
        </row>
        <row r="2269">
          <cell r="T2269" t="str">
            <v>_</v>
          </cell>
        </row>
        <row r="2270">
          <cell r="O2270">
            <v>2181</v>
          </cell>
          <cell r="T2270" t="str">
            <v>_</v>
          </cell>
        </row>
        <row r="2271">
          <cell r="O2271">
            <v>900</v>
          </cell>
          <cell r="T2271">
            <v>21</v>
          </cell>
        </row>
        <row r="2274">
          <cell r="O2274">
            <v>781</v>
          </cell>
          <cell r="T2274">
            <v>21</v>
          </cell>
        </row>
        <row r="2277">
          <cell r="O2277">
            <v>500</v>
          </cell>
          <cell r="T2277">
            <v>21</v>
          </cell>
        </row>
        <row r="2280">
          <cell r="T2280" t="str">
            <v>_</v>
          </cell>
        </row>
        <row r="2281">
          <cell r="O2281">
            <v>29180</v>
          </cell>
          <cell r="T2281" t="str">
            <v>_</v>
          </cell>
        </row>
        <row r="2282">
          <cell r="O2282">
            <v>2500</v>
          </cell>
          <cell r="T2282">
            <v>21</v>
          </cell>
        </row>
        <row r="2285">
          <cell r="O2285">
            <v>600</v>
          </cell>
          <cell r="T2285">
            <v>21</v>
          </cell>
        </row>
        <row r="2288">
          <cell r="O2288">
            <v>12000</v>
          </cell>
          <cell r="T2288">
            <v>21</v>
          </cell>
        </row>
        <row r="2291">
          <cell r="O2291">
            <v>135</v>
          </cell>
          <cell r="T2291">
            <v>21</v>
          </cell>
        </row>
        <row r="2294">
          <cell r="O2294">
            <v>405</v>
          </cell>
          <cell r="T2294">
            <v>21</v>
          </cell>
        </row>
        <row r="2297">
          <cell r="O2297">
            <v>405</v>
          </cell>
          <cell r="T2297">
            <v>21</v>
          </cell>
        </row>
        <row r="2300">
          <cell r="O2300">
            <v>750</v>
          </cell>
          <cell r="T2300">
            <v>21</v>
          </cell>
        </row>
        <row r="2303">
          <cell r="O2303">
            <v>1350</v>
          </cell>
          <cell r="T2303">
            <v>21</v>
          </cell>
        </row>
        <row r="2306">
          <cell r="O2306">
            <v>1500</v>
          </cell>
          <cell r="T2306">
            <v>21</v>
          </cell>
        </row>
        <row r="2309">
          <cell r="O2309">
            <v>500</v>
          </cell>
          <cell r="T2309">
            <v>21</v>
          </cell>
        </row>
        <row r="2312">
          <cell r="O2312">
            <v>500</v>
          </cell>
          <cell r="T2312">
            <v>21</v>
          </cell>
        </row>
        <row r="2315">
          <cell r="O2315">
            <v>500</v>
          </cell>
          <cell r="T2315">
            <v>21</v>
          </cell>
        </row>
        <row r="2318">
          <cell r="O2318">
            <v>3172</v>
          </cell>
          <cell r="T2318">
            <v>21</v>
          </cell>
        </row>
        <row r="2321">
          <cell r="O2321">
            <v>4863</v>
          </cell>
          <cell r="T2321">
            <v>21</v>
          </cell>
        </row>
        <row r="2324">
          <cell r="T2324" t="str">
            <v>_</v>
          </cell>
        </row>
        <row r="2325">
          <cell r="O2325">
            <v>950</v>
          </cell>
          <cell r="T2325" t="str">
            <v>_</v>
          </cell>
        </row>
        <row r="2326">
          <cell r="O2326">
            <v>450</v>
          </cell>
          <cell r="T2326">
            <v>21</v>
          </cell>
        </row>
        <row r="2329">
          <cell r="O2329">
            <v>500</v>
          </cell>
          <cell r="T2329">
            <v>21</v>
          </cell>
        </row>
        <row r="2332">
          <cell r="T2332" t="str">
            <v>_</v>
          </cell>
        </row>
        <row r="2333">
          <cell r="O2333">
            <v>950</v>
          </cell>
          <cell r="T2333" t="str">
            <v>_</v>
          </cell>
        </row>
        <row r="2334">
          <cell r="O2334">
            <v>450</v>
          </cell>
          <cell r="T2334">
            <v>21</v>
          </cell>
        </row>
        <row r="2337">
          <cell r="O2337">
            <v>500</v>
          </cell>
          <cell r="T2337">
            <v>21</v>
          </cell>
        </row>
        <row r="2340">
          <cell r="T2340" t="str">
            <v>_</v>
          </cell>
        </row>
        <row r="2341">
          <cell r="O2341">
            <v>335</v>
          </cell>
          <cell r="T2341" t="str">
            <v>_</v>
          </cell>
        </row>
        <row r="2342">
          <cell r="O2342">
            <v>135</v>
          </cell>
          <cell r="T2342">
            <v>21</v>
          </cell>
        </row>
        <row r="2345">
          <cell r="O2345">
            <v>200</v>
          </cell>
          <cell r="T2345">
            <v>21</v>
          </cell>
        </row>
        <row r="2348">
          <cell r="T2348" t="str">
            <v>_</v>
          </cell>
        </row>
        <row r="2349">
          <cell r="O2349">
            <v>1190</v>
          </cell>
          <cell r="T2349" t="str">
            <v>_</v>
          </cell>
        </row>
        <row r="2350">
          <cell r="O2350">
            <v>590</v>
          </cell>
          <cell r="T2350">
            <v>21</v>
          </cell>
        </row>
        <row r="2353">
          <cell r="O2353">
            <v>400</v>
          </cell>
          <cell r="T2353">
            <v>21</v>
          </cell>
        </row>
        <row r="2356">
          <cell r="O2356">
            <v>200</v>
          </cell>
          <cell r="T2356">
            <v>21</v>
          </cell>
        </row>
        <row r="2359">
          <cell r="T2359" t="str">
            <v>_</v>
          </cell>
        </row>
        <row r="2360">
          <cell r="O2360">
            <v>38443</v>
          </cell>
          <cell r="T2360" t="str">
            <v>_</v>
          </cell>
        </row>
        <row r="2361">
          <cell r="O2361">
            <v>31143</v>
          </cell>
          <cell r="T2361">
            <v>21</v>
          </cell>
        </row>
        <row r="2364">
          <cell r="O2364">
            <v>4200</v>
          </cell>
          <cell r="T2364">
            <v>21</v>
          </cell>
        </row>
        <row r="2367">
          <cell r="O2367">
            <v>1100</v>
          </cell>
          <cell r="T2367">
            <v>21</v>
          </cell>
        </row>
        <row r="2370">
          <cell r="O2370">
            <v>1500</v>
          </cell>
          <cell r="T2370">
            <v>21</v>
          </cell>
        </row>
        <row r="2373">
          <cell r="O2373">
            <v>500</v>
          </cell>
          <cell r="T2373">
            <v>21</v>
          </cell>
        </row>
        <row r="2376">
          <cell r="T2376" t="str">
            <v>_</v>
          </cell>
        </row>
        <row r="2377">
          <cell r="O2377">
            <v>110500</v>
          </cell>
          <cell r="T2377" t="str">
            <v>_</v>
          </cell>
        </row>
        <row r="2378">
          <cell r="O2378">
            <v>100800</v>
          </cell>
          <cell r="T2378">
            <v>21</v>
          </cell>
        </row>
        <row r="2381">
          <cell r="O2381">
            <v>2400</v>
          </cell>
          <cell r="T2381">
            <v>21</v>
          </cell>
        </row>
        <row r="2384">
          <cell r="O2384">
            <v>4200</v>
          </cell>
          <cell r="T2384">
            <v>21</v>
          </cell>
        </row>
        <row r="2387">
          <cell r="O2387">
            <v>1100</v>
          </cell>
          <cell r="T2387">
            <v>21</v>
          </cell>
        </row>
        <row r="2390">
          <cell r="O2390">
            <v>1500</v>
          </cell>
          <cell r="T2390">
            <v>21</v>
          </cell>
        </row>
        <row r="2393">
          <cell r="O2393">
            <v>500</v>
          </cell>
          <cell r="T2393">
            <v>21</v>
          </cell>
        </row>
        <row r="2396">
          <cell r="T2396" t="str">
            <v>_</v>
          </cell>
        </row>
        <row r="2397">
          <cell r="O2397">
            <v>4200</v>
          </cell>
          <cell r="T2397" t="str">
            <v>_</v>
          </cell>
        </row>
        <row r="2398">
          <cell r="O2398">
            <v>2800</v>
          </cell>
          <cell r="T2398">
            <v>21</v>
          </cell>
        </row>
        <row r="2401">
          <cell r="O2401">
            <v>1100</v>
          </cell>
          <cell r="T2401">
            <v>21</v>
          </cell>
        </row>
        <row r="2404">
          <cell r="O2404">
            <v>100</v>
          </cell>
          <cell r="T2404">
            <v>21</v>
          </cell>
        </row>
        <row r="2407">
          <cell r="O2407">
            <v>200</v>
          </cell>
          <cell r="T2407">
            <v>21</v>
          </cell>
        </row>
        <row r="2410">
          <cell r="T2410" t="str">
            <v>_</v>
          </cell>
        </row>
        <row r="2411">
          <cell r="O2411">
            <v>4200</v>
          </cell>
          <cell r="T2411" t="str">
            <v>_</v>
          </cell>
        </row>
        <row r="2412">
          <cell r="O2412">
            <v>2800</v>
          </cell>
          <cell r="T2412">
            <v>21</v>
          </cell>
        </row>
        <row r="2415">
          <cell r="O2415">
            <v>1100</v>
          </cell>
          <cell r="T2415">
            <v>21</v>
          </cell>
        </row>
        <row r="2418">
          <cell r="O2418">
            <v>100</v>
          </cell>
          <cell r="T2418">
            <v>21</v>
          </cell>
        </row>
        <row r="2421">
          <cell r="O2421">
            <v>200</v>
          </cell>
          <cell r="T2421">
            <v>21</v>
          </cell>
        </row>
        <row r="2424">
          <cell r="T2424" t="str">
            <v>_</v>
          </cell>
        </row>
        <row r="2425">
          <cell r="O2425">
            <v>5600</v>
          </cell>
          <cell r="T2425" t="str">
            <v>_</v>
          </cell>
        </row>
        <row r="2426">
          <cell r="O2426">
            <v>5400</v>
          </cell>
          <cell r="T2426">
            <v>21</v>
          </cell>
        </row>
        <row r="2429">
          <cell r="O2429">
            <v>200</v>
          </cell>
          <cell r="T2429">
            <v>21</v>
          </cell>
        </row>
        <row r="2432">
          <cell r="T2432" t="str">
            <v>_</v>
          </cell>
        </row>
        <row r="2433">
          <cell r="O2433">
            <v>27510</v>
          </cell>
          <cell r="T2433" t="str">
            <v>_</v>
          </cell>
        </row>
        <row r="2434">
          <cell r="O2434">
            <v>120</v>
          </cell>
          <cell r="T2434">
            <v>21</v>
          </cell>
        </row>
        <row r="2437">
          <cell r="O2437">
            <v>360</v>
          </cell>
          <cell r="T2437">
            <v>21</v>
          </cell>
        </row>
        <row r="2440">
          <cell r="O2440">
            <v>1200</v>
          </cell>
          <cell r="T2440">
            <v>21</v>
          </cell>
        </row>
        <row r="2443">
          <cell r="O2443">
            <v>80</v>
          </cell>
          <cell r="T2443">
            <v>21</v>
          </cell>
        </row>
        <row r="2446">
          <cell r="O2446">
            <v>50</v>
          </cell>
          <cell r="T2446">
            <v>21</v>
          </cell>
        </row>
        <row r="2449">
          <cell r="O2449">
            <v>300</v>
          </cell>
          <cell r="T2449">
            <v>21</v>
          </cell>
        </row>
        <row r="2452">
          <cell r="O2452">
            <v>1600</v>
          </cell>
          <cell r="T2452">
            <v>21</v>
          </cell>
        </row>
        <row r="2455">
          <cell r="O2455">
            <v>4000</v>
          </cell>
          <cell r="T2455">
            <v>21</v>
          </cell>
        </row>
        <row r="2458">
          <cell r="O2458">
            <v>1800</v>
          </cell>
          <cell r="T2458">
            <v>21</v>
          </cell>
        </row>
        <row r="2461">
          <cell r="O2461">
            <v>18000</v>
          </cell>
          <cell r="T2461">
            <v>21</v>
          </cell>
        </row>
        <row r="2464">
          <cell r="T2464" t="str">
            <v>_</v>
          </cell>
        </row>
        <row r="2465">
          <cell r="O2465">
            <v>21455</v>
          </cell>
          <cell r="T2465" t="str">
            <v>_</v>
          </cell>
        </row>
        <row r="2466">
          <cell r="O2466">
            <v>120</v>
          </cell>
          <cell r="T2466">
            <v>21</v>
          </cell>
        </row>
        <row r="2469">
          <cell r="O2469">
            <v>480</v>
          </cell>
          <cell r="T2469">
            <v>21</v>
          </cell>
        </row>
        <row r="2472">
          <cell r="O2472">
            <v>1200</v>
          </cell>
          <cell r="T2472">
            <v>21</v>
          </cell>
        </row>
        <row r="2475">
          <cell r="O2475">
            <v>95</v>
          </cell>
          <cell r="T2475">
            <v>21</v>
          </cell>
        </row>
        <row r="2478">
          <cell r="O2478">
            <v>60</v>
          </cell>
          <cell r="T2478">
            <v>21</v>
          </cell>
        </row>
        <row r="2481">
          <cell r="O2481">
            <v>300</v>
          </cell>
          <cell r="T2481">
            <v>21</v>
          </cell>
        </row>
        <row r="2484">
          <cell r="O2484">
            <v>2400</v>
          </cell>
          <cell r="T2484">
            <v>21</v>
          </cell>
        </row>
        <row r="2487">
          <cell r="O2487">
            <v>5000</v>
          </cell>
          <cell r="T2487">
            <v>21</v>
          </cell>
        </row>
        <row r="2490">
          <cell r="O2490">
            <v>1800</v>
          </cell>
          <cell r="T2490">
            <v>21</v>
          </cell>
        </row>
        <row r="2493">
          <cell r="O2493">
            <v>10000</v>
          </cell>
          <cell r="T2493">
            <v>21</v>
          </cell>
        </row>
        <row r="2496">
          <cell r="T2496" t="str">
            <v>_</v>
          </cell>
        </row>
        <row r="2497">
          <cell r="O2497">
            <v>7170</v>
          </cell>
          <cell r="T2497" t="str">
            <v>_</v>
          </cell>
        </row>
        <row r="2498">
          <cell r="O2498">
            <v>140</v>
          </cell>
          <cell r="T2498">
            <v>21</v>
          </cell>
        </row>
        <row r="2501">
          <cell r="O2501">
            <v>1200</v>
          </cell>
          <cell r="T2501">
            <v>21</v>
          </cell>
        </row>
        <row r="2504">
          <cell r="O2504">
            <v>1600</v>
          </cell>
          <cell r="T2504">
            <v>21</v>
          </cell>
        </row>
        <row r="2507">
          <cell r="O2507">
            <v>10</v>
          </cell>
          <cell r="T2507">
            <v>21</v>
          </cell>
        </row>
        <row r="2510">
          <cell r="O2510">
            <v>120</v>
          </cell>
          <cell r="T2510">
            <v>21</v>
          </cell>
        </row>
        <row r="2513">
          <cell r="O2513">
            <v>600</v>
          </cell>
          <cell r="T2513">
            <v>21</v>
          </cell>
        </row>
        <row r="2516">
          <cell r="O2516">
            <v>3500</v>
          </cell>
          <cell r="T2516">
            <v>21</v>
          </cell>
        </row>
        <row r="2519">
          <cell r="T2519" t="str">
            <v>_</v>
          </cell>
        </row>
        <row r="2520">
          <cell r="O2520">
            <v>7170</v>
          </cell>
          <cell r="T2520" t="str">
            <v>_</v>
          </cell>
        </row>
        <row r="2521">
          <cell r="O2521">
            <v>140</v>
          </cell>
          <cell r="T2521">
            <v>21</v>
          </cell>
        </row>
        <row r="2524">
          <cell r="O2524">
            <v>1200</v>
          </cell>
          <cell r="T2524">
            <v>21</v>
          </cell>
        </row>
        <row r="2527">
          <cell r="O2527">
            <v>1600</v>
          </cell>
          <cell r="T2527">
            <v>21</v>
          </cell>
        </row>
        <row r="2530">
          <cell r="O2530">
            <v>10</v>
          </cell>
          <cell r="T2530">
            <v>21</v>
          </cell>
        </row>
        <row r="2533">
          <cell r="O2533">
            <v>120</v>
          </cell>
          <cell r="T2533">
            <v>21</v>
          </cell>
        </row>
        <row r="2536">
          <cell r="O2536">
            <v>600</v>
          </cell>
          <cell r="T2536">
            <v>21</v>
          </cell>
        </row>
        <row r="2539">
          <cell r="O2539">
            <v>3500</v>
          </cell>
          <cell r="T2539">
            <v>21</v>
          </cell>
        </row>
        <row r="2542">
          <cell r="T2542" t="str">
            <v>_</v>
          </cell>
        </row>
        <row r="2543">
          <cell r="O2543">
            <v>5160</v>
          </cell>
          <cell r="T2543" t="str">
            <v>_</v>
          </cell>
        </row>
        <row r="2544">
          <cell r="O2544">
            <v>1600</v>
          </cell>
          <cell r="T2544">
            <v>21</v>
          </cell>
        </row>
        <row r="2547">
          <cell r="O2547">
            <v>60</v>
          </cell>
          <cell r="T2547">
            <v>21</v>
          </cell>
        </row>
        <row r="2550">
          <cell r="O2550">
            <v>3500</v>
          </cell>
          <cell r="T2550">
            <v>21</v>
          </cell>
        </row>
        <row r="2553">
          <cell r="T2553" t="str">
            <v>_</v>
          </cell>
        </row>
        <row r="2554">
          <cell r="O2554">
            <v>10000</v>
          </cell>
          <cell r="T2554" t="str">
            <v>_</v>
          </cell>
        </row>
        <row r="2555">
          <cell r="O2555">
            <v>10000</v>
          </cell>
          <cell r="T2555">
            <v>21</v>
          </cell>
        </row>
        <row r="2558">
          <cell r="T2558" t="str">
            <v>_</v>
          </cell>
        </row>
        <row r="2559">
          <cell r="O2559">
            <v>22574.5</v>
          </cell>
          <cell r="T2559" t="str">
            <v>_</v>
          </cell>
        </row>
        <row r="2560">
          <cell r="O2560">
            <v>100</v>
          </cell>
          <cell r="T2560">
            <v>21</v>
          </cell>
        </row>
        <row r="2563">
          <cell r="O2563">
            <v>562.5</v>
          </cell>
          <cell r="T2563">
            <v>21</v>
          </cell>
        </row>
        <row r="2566">
          <cell r="O2566">
            <v>792.00000000000011</v>
          </cell>
          <cell r="T2566">
            <v>21</v>
          </cell>
        </row>
        <row r="2569">
          <cell r="O2569">
            <v>1845</v>
          </cell>
          <cell r="T2569">
            <v>21</v>
          </cell>
        </row>
        <row r="2572">
          <cell r="O2572">
            <v>1275</v>
          </cell>
          <cell r="T2572">
            <v>21</v>
          </cell>
        </row>
        <row r="2575">
          <cell r="O2575">
            <v>18000</v>
          </cell>
          <cell r="T2575">
            <v>21</v>
          </cell>
        </row>
        <row r="2578">
          <cell r="T2578" t="str">
            <v>_</v>
          </cell>
        </row>
        <row r="2579">
          <cell r="O2579">
            <v>13967</v>
          </cell>
          <cell r="T2579" t="str">
            <v>_</v>
          </cell>
        </row>
        <row r="2580">
          <cell r="O2580">
            <v>100</v>
          </cell>
          <cell r="T2580">
            <v>21</v>
          </cell>
        </row>
        <row r="2583">
          <cell r="O2583">
            <v>750</v>
          </cell>
          <cell r="T2583">
            <v>21</v>
          </cell>
        </row>
        <row r="2586">
          <cell r="O2586">
            <v>792.00000000000011</v>
          </cell>
          <cell r="T2586">
            <v>21</v>
          </cell>
        </row>
        <row r="2589">
          <cell r="O2589">
            <v>2050</v>
          </cell>
          <cell r="T2589">
            <v>21</v>
          </cell>
        </row>
        <row r="2592">
          <cell r="O2592">
            <v>1275</v>
          </cell>
          <cell r="T2592">
            <v>21</v>
          </cell>
        </row>
        <row r="2595">
          <cell r="O2595">
            <v>9000</v>
          </cell>
          <cell r="T2595">
            <v>21</v>
          </cell>
        </row>
        <row r="2598">
          <cell r="T2598" t="str">
            <v>_</v>
          </cell>
        </row>
        <row r="2599">
          <cell r="O2599">
            <v>1803</v>
          </cell>
          <cell r="T2599" t="str">
            <v>_</v>
          </cell>
        </row>
        <row r="2600">
          <cell r="O2600">
            <v>200</v>
          </cell>
          <cell r="T2600">
            <v>21</v>
          </cell>
        </row>
        <row r="2603">
          <cell r="O2603">
            <v>528</v>
          </cell>
          <cell r="T2603">
            <v>21</v>
          </cell>
        </row>
        <row r="2606">
          <cell r="O2606">
            <v>870</v>
          </cell>
          <cell r="T2606">
            <v>21</v>
          </cell>
        </row>
        <row r="2609">
          <cell r="O2609">
            <v>205</v>
          </cell>
          <cell r="T2609">
            <v>21</v>
          </cell>
        </row>
        <row r="2612">
          <cell r="T2612" t="str">
            <v>_</v>
          </cell>
        </row>
        <row r="2613">
          <cell r="O2613">
            <v>1803</v>
          </cell>
          <cell r="T2613" t="str">
            <v>_</v>
          </cell>
        </row>
        <row r="2614">
          <cell r="O2614">
            <v>200</v>
          </cell>
          <cell r="T2614">
            <v>21</v>
          </cell>
        </row>
        <row r="2617">
          <cell r="O2617">
            <v>528</v>
          </cell>
          <cell r="T2617">
            <v>21</v>
          </cell>
        </row>
        <row r="2620">
          <cell r="O2620">
            <v>870</v>
          </cell>
          <cell r="T2620">
            <v>21</v>
          </cell>
        </row>
        <row r="2623">
          <cell r="O2623">
            <v>205</v>
          </cell>
          <cell r="T2623">
            <v>21</v>
          </cell>
        </row>
        <row r="2626">
          <cell r="T2626" t="str">
            <v>_</v>
          </cell>
        </row>
        <row r="2627">
          <cell r="O2627">
            <v>909</v>
          </cell>
          <cell r="T2627" t="str">
            <v>_</v>
          </cell>
        </row>
        <row r="2628">
          <cell r="O2628">
            <v>704</v>
          </cell>
          <cell r="T2628">
            <v>21</v>
          </cell>
        </row>
        <row r="2631">
          <cell r="O2631">
            <v>205</v>
          </cell>
          <cell r="T2631">
            <v>21</v>
          </cell>
        </row>
        <row r="2634">
          <cell r="T2634" t="str">
            <v>_</v>
          </cell>
        </row>
        <row r="2635">
          <cell r="O2635">
            <v>5500</v>
          </cell>
          <cell r="T2635" t="str">
            <v>_</v>
          </cell>
        </row>
        <row r="2636">
          <cell r="O2636">
            <v>5500</v>
          </cell>
          <cell r="T2636">
            <v>21</v>
          </cell>
        </row>
        <row r="2639">
          <cell r="T2639" t="str">
            <v>_</v>
          </cell>
        </row>
        <row r="2640">
          <cell r="O2640">
            <v>6276</v>
          </cell>
          <cell r="T2640" t="str">
            <v>_</v>
          </cell>
        </row>
        <row r="2641">
          <cell r="O2641">
            <v>80</v>
          </cell>
          <cell r="T2641">
            <v>21</v>
          </cell>
        </row>
        <row r="2644">
          <cell r="O2644">
            <v>2000</v>
          </cell>
          <cell r="T2644">
            <v>21</v>
          </cell>
        </row>
        <row r="2647">
          <cell r="O2647">
            <v>3200</v>
          </cell>
          <cell r="T2647">
            <v>21</v>
          </cell>
        </row>
        <row r="2650">
          <cell r="O2650">
            <v>176</v>
          </cell>
          <cell r="T2650">
            <v>21</v>
          </cell>
        </row>
        <row r="2653">
          <cell r="O2653">
            <v>820</v>
          </cell>
          <cell r="T2653">
            <v>21</v>
          </cell>
        </row>
        <row r="2656">
          <cell r="T2656" t="str">
            <v>_</v>
          </cell>
        </row>
        <row r="2657">
          <cell r="O2657">
            <v>4266</v>
          </cell>
          <cell r="T2657" t="str">
            <v>_</v>
          </cell>
        </row>
        <row r="2658">
          <cell r="O2658">
            <v>80</v>
          </cell>
          <cell r="T2658">
            <v>21</v>
          </cell>
        </row>
        <row r="2661">
          <cell r="O2661">
            <v>2000</v>
          </cell>
          <cell r="T2661">
            <v>21</v>
          </cell>
        </row>
        <row r="2664">
          <cell r="O2664">
            <v>1600</v>
          </cell>
          <cell r="T2664">
            <v>21</v>
          </cell>
        </row>
        <row r="2667">
          <cell r="O2667">
            <v>176</v>
          </cell>
          <cell r="T2667">
            <v>21</v>
          </cell>
        </row>
        <row r="2670">
          <cell r="O2670">
            <v>410</v>
          </cell>
          <cell r="T2670">
            <v>21</v>
          </cell>
        </row>
        <row r="2673">
          <cell r="T2673" t="str">
            <v>_</v>
          </cell>
        </row>
        <row r="2674">
          <cell r="O2674">
            <v>21336</v>
          </cell>
          <cell r="T2674" t="str">
            <v>_</v>
          </cell>
        </row>
        <row r="2675">
          <cell r="O2675">
            <v>13680</v>
          </cell>
          <cell r="T2675">
            <v>21</v>
          </cell>
        </row>
        <row r="2678">
          <cell r="O2678">
            <v>7656</v>
          </cell>
          <cell r="T2678">
            <v>21</v>
          </cell>
        </row>
        <row r="2681">
          <cell r="T2681" t="str">
            <v>_</v>
          </cell>
        </row>
        <row r="2682">
          <cell r="T2682" t="str">
            <v>_</v>
          </cell>
        </row>
        <row r="2683">
          <cell r="O2683">
            <v>10052.202492454864</v>
          </cell>
          <cell r="T2683" t="str">
            <v>_</v>
          </cell>
        </row>
        <row r="2684">
          <cell r="O2684">
            <v>9976.7409310844796</v>
          </cell>
          <cell r="T2684" t="str">
            <v>_</v>
          </cell>
        </row>
        <row r="2685">
          <cell r="O2685">
            <v>654.01535615360001</v>
          </cell>
          <cell r="T2685">
            <v>21</v>
          </cell>
        </row>
        <row r="2688">
          <cell r="O2688">
            <v>865.78464692479997</v>
          </cell>
          <cell r="T2688">
            <v>21</v>
          </cell>
        </row>
        <row r="2691">
          <cell r="O2691">
            <v>4500</v>
          </cell>
          <cell r="T2691">
            <v>21</v>
          </cell>
        </row>
        <row r="2694">
          <cell r="O2694">
            <v>200.48713222399999</v>
          </cell>
          <cell r="T2694">
            <v>21</v>
          </cell>
        </row>
        <row r="2697">
          <cell r="O2697">
            <v>169</v>
          </cell>
          <cell r="T2697">
            <v>21</v>
          </cell>
        </row>
        <row r="2700">
          <cell r="O2700">
            <v>2229.5245699328007</v>
          </cell>
          <cell r="T2700">
            <v>21</v>
          </cell>
        </row>
        <row r="2703">
          <cell r="O2703">
            <v>30</v>
          </cell>
          <cell r="T2703">
            <v>21</v>
          </cell>
        </row>
        <row r="2706">
          <cell r="O2706">
            <v>44.128959526400003</v>
          </cell>
          <cell r="T2706">
            <v>21</v>
          </cell>
        </row>
        <row r="2709">
          <cell r="O2709">
            <v>117.6525</v>
          </cell>
          <cell r="T2709">
            <v>21</v>
          </cell>
        </row>
        <row r="2712">
          <cell r="O2712">
            <v>31.791404977919999</v>
          </cell>
          <cell r="T2712">
            <v>21</v>
          </cell>
        </row>
        <row r="2715">
          <cell r="O2715">
            <v>66.36</v>
          </cell>
          <cell r="T2715">
            <v>21</v>
          </cell>
        </row>
        <row r="2718">
          <cell r="O2718">
            <v>106.47500745056001</v>
          </cell>
          <cell r="T2718">
            <v>21</v>
          </cell>
        </row>
        <row r="2721">
          <cell r="O2721">
            <v>112</v>
          </cell>
          <cell r="T2721">
            <v>21</v>
          </cell>
        </row>
        <row r="2724">
          <cell r="O2724">
            <v>289.01486611199999</v>
          </cell>
          <cell r="T2724">
            <v>21</v>
          </cell>
        </row>
        <row r="2727">
          <cell r="O2727">
            <v>157.21738099200002</v>
          </cell>
          <cell r="T2727">
            <v>21</v>
          </cell>
        </row>
        <row r="2730">
          <cell r="O2730">
            <v>55.591913350399999</v>
          </cell>
          <cell r="T2730">
            <v>21</v>
          </cell>
        </row>
        <row r="2733">
          <cell r="O2733">
            <v>308.79719344</v>
          </cell>
          <cell r="T2733">
            <v>21</v>
          </cell>
        </row>
        <row r="2736">
          <cell r="O2736">
            <v>38.9</v>
          </cell>
          <cell r="T2736">
            <v>21</v>
          </cell>
        </row>
        <row r="2739">
          <cell r="T2739" t="str">
            <v>_</v>
          </cell>
        </row>
        <row r="2740">
          <cell r="O2740">
            <v>75.461561370384004</v>
          </cell>
          <cell r="T2740" t="str">
            <v>_</v>
          </cell>
        </row>
        <row r="2741">
          <cell r="O2741">
            <v>75.461561370384004</v>
          </cell>
          <cell r="T2741">
            <v>21</v>
          </cell>
        </row>
        <row r="2744">
          <cell r="T2744" t="str">
            <v>_</v>
          </cell>
        </row>
        <row r="2745">
          <cell r="T2745" t="str">
            <v>_</v>
          </cell>
        </row>
        <row r="2746">
          <cell r="O2746">
            <v>50984.5</v>
          </cell>
          <cell r="T2746" t="str">
            <v>_</v>
          </cell>
        </row>
        <row r="2747">
          <cell r="O2747">
            <v>28584.5</v>
          </cell>
          <cell r="T2747" t="str">
            <v>_</v>
          </cell>
        </row>
        <row r="2748">
          <cell r="O2748">
            <v>5355</v>
          </cell>
          <cell r="T2748">
            <v>21</v>
          </cell>
        </row>
        <row r="2751">
          <cell r="O2751">
            <v>421.5</v>
          </cell>
          <cell r="T2751">
            <v>21</v>
          </cell>
        </row>
        <row r="2754">
          <cell r="O2754">
            <v>4374</v>
          </cell>
          <cell r="T2754">
            <v>21</v>
          </cell>
        </row>
        <row r="2757">
          <cell r="O2757">
            <v>7473</v>
          </cell>
          <cell r="T2757">
            <v>21</v>
          </cell>
        </row>
        <row r="2760">
          <cell r="O2760">
            <v>986</v>
          </cell>
          <cell r="T2760">
            <v>21</v>
          </cell>
        </row>
        <row r="2763">
          <cell r="O2763">
            <v>1830</v>
          </cell>
          <cell r="T2763">
            <v>21</v>
          </cell>
        </row>
        <row r="2766">
          <cell r="O2766">
            <v>2575</v>
          </cell>
          <cell r="T2766">
            <v>21</v>
          </cell>
        </row>
        <row r="2769">
          <cell r="O2769">
            <v>2575</v>
          </cell>
          <cell r="T2769">
            <v>21</v>
          </cell>
        </row>
        <row r="2772">
          <cell r="O2772">
            <v>2995</v>
          </cell>
          <cell r="T2772">
            <v>21</v>
          </cell>
        </row>
        <row r="2775">
          <cell r="T2775" t="str">
            <v>_</v>
          </cell>
        </row>
        <row r="2776">
          <cell r="O2776">
            <v>22400</v>
          </cell>
          <cell r="T2776" t="str">
            <v>_</v>
          </cell>
        </row>
        <row r="2777">
          <cell r="O2777">
            <v>2400</v>
          </cell>
          <cell r="T2777">
            <v>21</v>
          </cell>
        </row>
        <row r="2780">
          <cell r="O2780">
            <v>6800</v>
          </cell>
          <cell r="T2780">
            <v>21</v>
          </cell>
        </row>
        <row r="2783">
          <cell r="O2783">
            <v>10500</v>
          </cell>
          <cell r="T2783">
            <v>21</v>
          </cell>
        </row>
        <row r="2786">
          <cell r="O2786">
            <v>2700</v>
          </cell>
          <cell r="T2786">
            <v>21</v>
          </cell>
        </row>
        <row r="2789">
          <cell r="T2789" t="str">
            <v>_</v>
          </cell>
        </row>
        <row r="2790">
          <cell r="T2790" t="str">
            <v>_</v>
          </cell>
        </row>
        <row r="2791">
          <cell r="O2791">
            <v>100000</v>
          </cell>
          <cell r="T2791" t="str">
            <v>_</v>
          </cell>
        </row>
        <row r="2792">
          <cell r="O2792">
            <v>100000</v>
          </cell>
          <cell r="T2792" t="str">
            <v>_</v>
          </cell>
        </row>
        <row r="2793">
          <cell r="O2793">
            <v>100000</v>
          </cell>
          <cell r="T2793">
            <v>21</v>
          </cell>
        </row>
        <row r="2796">
          <cell r="T2796" t="str">
            <v>_</v>
          </cell>
        </row>
        <row r="2797">
          <cell r="T2797" t="str">
            <v>_</v>
          </cell>
        </row>
        <row r="2798">
          <cell r="T2798" t="str">
            <v>_</v>
          </cell>
        </row>
        <row r="2799">
          <cell r="O2799">
            <v>1902563.7272727268</v>
          </cell>
          <cell r="T2799" t="str">
            <v>_</v>
          </cell>
        </row>
        <row r="2800">
          <cell r="O2800">
            <v>1902563.7272727268</v>
          </cell>
          <cell r="T2800" t="str">
            <v>_</v>
          </cell>
        </row>
        <row r="2801">
          <cell r="O2801">
            <v>1414321.7272727268</v>
          </cell>
          <cell r="T2801" t="str">
            <v>_</v>
          </cell>
        </row>
        <row r="2802">
          <cell r="O2802">
            <v>280670</v>
          </cell>
          <cell r="T2802">
            <v>21</v>
          </cell>
        </row>
        <row r="2805">
          <cell r="O2805">
            <v>144274</v>
          </cell>
          <cell r="T2805">
            <v>21</v>
          </cell>
        </row>
        <row r="2808">
          <cell r="O2808">
            <v>108735.27272727279</v>
          </cell>
          <cell r="T2808">
            <v>21</v>
          </cell>
        </row>
        <row r="2811">
          <cell r="O2811">
            <v>250999.90909090918</v>
          </cell>
          <cell r="T2811">
            <v>21</v>
          </cell>
        </row>
        <row r="2814">
          <cell r="O2814">
            <v>74500</v>
          </cell>
          <cell r="T2814">
            <v>21</v>
          </cell>
        </row>
        <row r="2817">
          <cell r="O2817">
            <v>130221.636363636</v>
          </cell>
          <cell r="T2817">
            <v>21</v>
          </cell>
        </row>
        <row r="2820">
          <cell r="O2820">
            <v>30311.6363636364</v>
          </cell>
          <cell r="T2820">
            <v>21</v>
          </cell>
        </row>
        <row r="2823">
          <cell r="O2823">
            <v>81150.636363636397</v>
          </cell>
          <cell r="T2823">
            <v>21</v>
          </cell>
        </row>
        <row r="2826">
          <cell r="O2826">
            <v>202132.636363636</v>
          </cell>
          <cell r="T2826">
            <v>21</v>
          </cell>
        </row>
        <row r="2829">
          <cell r="O2829">
            <v>39440</v>
          </cell>
          <cell r="T2829">
            <v>21</v>
          </cell>
        </row>
        <row r="2832">
          <cell r="O2832">
            <v>64548</v>
          </cell>
          <cell r="T2832">
            <v>21</v>
          </cell>
        </row>
        <row r="2835">
          <cell r="O2835">
            <v>7338</v>
          </cell>
          <cell r="T2835">
            <v>21</v>
          </cell>
        </row>
        <row r="2838">
          <cell r="T2838" t="str">
            <v>_</v>
          </cell>
        </row>
        <row r="2839">
          <cell r="O2839">
            <v>462920</v>
          </cell>
          <cell r="T2839" t="str">
            <v>_</v>
          </cell>
        </row>
        <row r="2840">
          <cell r="O2840">
            <v>199990</v>
          </cell>
          <cell r="T2840">
            <v>21</v>
          </cell>
        </row>
        <row r="2843">
          <cell r="O2843">
            <v>189990</v>
          </cell>
          <cell r="T2843">
            <v>21</v>
          </cell>
        </row>
        <row r="2846">
          <cell r="O2846">
            <v>34990</v>
          </cell>
          <cell r="T2846">
            <v>21</v>
          </cell>
        </row>
        <row r="2849">
          <cell r="O2849">
            <v>19990</v>
          </cell>
          <cell r="T2849">
            <v>21</v>
          </cell>
        </row>
        <row r="2852">
          <cell r="O2852">
            <v>7980</v>
          </cell>
          <cell r="T2852">
            <v>21</v>
          </cell>
        </row>
        <row r="2855">
          <cell r="O2855">
            <v>9980</v>
          </cell>
          <cell r="T2855">
            <v>21</v>
          </cell>
        </row>
        <row r="2858">
          <cell r="T2858" t="str">
            <v>_</v>
          </cell>
        </row>
        <row r="2859">
          <cell r="O2859">
            <v>25322</v>
          </cell>
          <cell r="T2859" t="str">
            <v>_</v>
          </cell>
        </row>
        <row r="2860">
          <cell r="O2860">
            <v>20322</v>
          </cell>
          <cell r="T2860">
            <v>21</v>
          </cell>
        </row>
        <row r="2863">
          <cell r="O2863">
            <v>5000</v>
          </cell>
          <cell r="T2863">
            <v>21</v>
          </cell>
        </row>
        <row r="2866">
          <cell r="T2866" t="str">
            <v>_</v>
          </cell>
        </row>
        <row r="2867">
          <cell r="T2867" t="str">
            <v>_</v>
          </cell>
        </row>
        <row r="2868">
          <cell r="T2868" t="str">
            <v>_</v>
          </cell>
        </row>
        <row r="2869">
          <cell r="O2869">
            <v>3284068</v>
          </cell>
          <cell r="T2869" t="str">
            <v>_</v>
          </cell>
        </row>
        <row r="2870">
          <cell r="O2870">
            <v>253255</v>
          </cell>
          <cell r="T2870" t="str">
            <v>_</v>
          </cell>
        </row>
        <row r="2871">
          <cell r="O2871">
            <v>253255</v>
          </cell>
          <cell r="T2871" t="str">
            <v>_</v>
          </cell>
        </row>
        <row r="2872">
          <cell r="O2872">
            <v>9510</v>
          </cell>
          <cell r="T2872">
            <v>21</v>
          </cell>
        </row>
        <row r="2875">
          <cell r="O2875">
            <v>154000</v>
          </cell>
          <cell r="T2875">
            <v>21</v>
          </cell>
        </row>
        <row r="2878">
          <cell r="O2878">
            <v>24360</v>
          </cell>
          <cell r="T2878">
            <v>21</v>
          </cell>
        </row>
        <row r="2881">
          <cell r="O2881">
            <v>2685</v>
          </cell>
          <cell r="T2881">
            <v>21</v>
          </cell>
        </row>
        <row r="2884">
          <cell r="O2884">
            <v>62700</v>
          </cell>
          <cell r="T2884">
            <v>21</v>
          </cell>
        </row>
        <row r="2887">
          <cell r="T2887" t="str">
            <v>_</v>
          </cell>
        </row>
        <row r="2888">
          <cell r="T2888" t="str">
            <v>_</v>
          </cell>
        </row>
        <row r="2889">
          <cell r="O2889">
            <v>346056</v>
          </cell>
          <cell r="T2889" t="str">
            <v>_</v>
          </cell>
        </row>
        <row r="2890">
          <cell r="O2890">
            <v>346056</v>
          </cell>
          <cell r="T2890" t="str">
            <v>_</v>
          </cell>
        </row>
        <row r="2891">
          <cell r="O2891">
            <v>48714</v>
          </cell>
          <cell r="T2891">
            <v>21</v>
          </cell>
        </row>
        <row r="2894">
          <cell r="O2894">
            <v>185000</v>
          </cell>
          <cell r="T2894">
            <v>21</v>
          </cell>
        </row>
        <row r="2897">
          <cell r="O2897">
            <v>9000</v>
          </cell>
          <cell r="T2897">
            <v>21</v>
          </cell>
        </row>
        <row r="2900">
          <cell r="O2900">
            <v>45300</v>
          </cell>
          <cell r="T2900">
            <v>21</v>
          </cell>
        </row>
        <row r="2903">
          <cell r="O2903">
            <v>5857</v>
          </cell>
          <cell r="T2903">
            <v>21</v>
          </cell>
        </row>
        <row r="2906">
          <cell r="O2906">
            <v>2685</v>
          </cell>
          <cell r="T2906">
            <v>21</v>
          </cell>
        </row>
        <row r="2909">
          <cell r="O2909">
            <v>49500</v>
          </cell>
          <cell r="T2909">
            <v>21</v>
          </cell>
        </row>
        <row r="2912">
          <cell r="T2912" t="str">
            <v>_</v>
          </cell>
        </row>
        <row r="2913">
          <cell r="T2913" t="str">
            <v>_</v>
          </cell>
        </row>
        <row r="2914">
          <cell r="O2914">
            <v>1766709</v>
          </cell>
          <cell r="T2914" t="str">
            <v>_</v>
          </cell>
        </row>
        <row r="2915">
          <cell r="O2915">
            <v>18995</v>
          </cell>
          <cell r="T2915" t="str">
            <v>_</v>
          </cell>
        </row>
        <row r="2916">
          <cell r="O2916">
            <v>2376</v>
          </cell>
          <cell r="T2916">
            <v>21</v>
          </cell>
        </row>
        <row r="2919">
          <cell r="O2919">
            <v>720</v>
          </cell>
          <cell r="T2919">
            <v>21</v>
          </cell>
        </row>
        <row r="2922">
          <cell r="O2922">
            <v>135</v>
          </cell>
          <cell r="T2922">
            <v>21</v>
          </cell>
        </row>
        <row r="2925">
          <cell r="O2925">
            <v>60</v>
          </cell>
          <cell r="T2925">
            <v>21</v>
          </cell>
        </row>
        <row r="2928">
          <cell r="O2928">
            <v>180</v>
          </cell>
          <cell r="T2928">
            <v>21</v>
          </cell>
        </row>
        <row r="2931">
          <cell r="O2931">
            <v>324</v>
          </cell>
          <cell r="T2931">
            <v>21</v>
          </cell>
        </row>
        <row r="2934">
          <cell r="O2934">
            <v>5000</v>
          </cell>
          <cell r="T2934">
            <v>21</v>
          </cell>
        </row>
        <row r="2937">
          <cell r="O2937">
            <v>5200</v>
          </cell>
          <cell r="T2937">
            <v>21</v>
          </cell>
        </row>
        <row r="2940">
          <cell r="O2940">
            <v>5000</v>
          </cell>
          <cell r="T2940">
            <v>21</v>
          </cell>
        </row>
        <row r="2943">
          <cell r="T2943" t="str">
            <v>_</v>
          </cell>
        </row>
        <row r="2944">
          <cell r="O2944">
            <v>157300</v>
          </cell>
          <cell r="T2944" t="str">
            <v>_</v>
          </cell>
        </row>
        <row r="2945">
          <cell r="O2945">
            <v>48500</v>
          </cell>
          <cell r="T2945">
            <v>21</v>
          </cell>
        </row>
        <row r="2948">
          <cell r="O2948">
            <v>7500</v>
          </cell>
          <cell r="T2948">
            <v>21</v>
          </cell>
        </row>
        <row r="2951">
          <cell r="O2951">
            <v>35400</v>
          </cell>
          <cell r="T2951">
            <v>21</v>
          </cell>
        </row>
        <row r="2954">
          <cell r="O2954">
            <v>3500</v>
          </cell>
          <cell r="T2954">
            <v>21</v>
          </cell>
        </row>
        <row r="2957">
          <cell r="O2957">
            <v>3700</v>
          </cell>
          <cell r="T2957">
            <v>21</v>
          </cell>
        </row>
        <row r="2960">
          <cell r="O2960">
            <v>29900</v>
          </cell>
          <cell r="T2960">
            <v>21</v>
          </cell>
        </row>
        <row r="2963">
          <cell r="O2963">
            <v>19900</v>
          </cell>
          <cell r="T2963">
            <v>21</v>
          </cell>
        </row>
        <row r="2966">
          <cell r="O2966">
            <v>8900</v>
          </cell>
          <cell r="T2966">
            <v>21</v>
          </cell>
        </row>
        <row r="2969">
          <cell r="T2969" t="str">
            <v>_</v>
          </cell>
        </row>
        <row r="2970">
          <cell r="O2970">
            <v>1435611</v>
          </cell>
          <cell r="T2970" t="str">
            <v>_</v>
          </cell>
        </row>
        <row r="2971">
          <cell r="O2971">
            <v>65400</v>
          </cell>
          <cell r="T2971">
            <v>21</v>
          </cell>
        </row>
        <row r="2974">
          <cell r="O2974">
            <v>288000</v>
          </cell>
          <cell r="T2974">
            <v>21</v>
          </cell>
        </row>
        <row r="2977">
          <cell r="O2977">
            <v>28000</v>
          </cell>
          <cell r="T2977">
            <v>21</v>
          </cell>
        </row>
        <row r="2980">
          <cell r="O2980">
            <v>48500</v>
          </cell>
          <cell r="T2980">
            <v>21</v>
          </cell>
        </row>
        <row r="2983">
          <cell r="O2983">
            <v>13860</v>
          </cell>
          <cell r="T2983">
            <v>21</v>
          </cell>
        </row>
        <row r="2986">
          <cell r="O2986">
            <v>334800</v>
          </cell>
          <cell r="T2986">
            <v>21</v>
          </cell>
        </row>
        <row r="2989">
          <cell r="O2989">
            <v>60450</v>
          </cell>
          <cell r="T2989">
            <v>21</v>
          </cell>
        </row>
        <row r="2992">
          <cell r="O2992">
            <v>19970</v>
          </cell>
          <cell r="T2992">
            <v>21</v>
          </cell>
        </row>
        <row r="2995">
          <cell r="O2995">
            <v>176</v>
          </cell>
          <cell r="T2995">
            <v>21</v>
          </cell>
        </row>
        <row r="2998">
          <cell r="O2998">
            <v>6612</v>
          </cell>
          <cell r="T2998">
            <v>21</v>
          </cell>
        </row>
        <row r="3001">
          <cell r="O3001">
            <v>6118</v>
          </cell>
          <cell r="T3001">
            <v>21</v>
          </cell>
        </row>
        <row r="3004">
          <cell r="O3004">
            <v>2859</v>
          </cell>
          <cell r="T3004">
            <v>21</v>
          </cell>
        </row>
        <row r="3007">
          <cell r="O3007">
            <v>365520</v>
          </cell>
          <cell r="T3007">
            <v>21</v>
          </cell>
        </row>
        <row r="3010">
          <cell r="O3010">
            <v>91770</v>
          </cell>
          <cell r="T3010">
            <v>21</v>
          </cell>
        </row>
        <row r="3013">
          <cell r="O3013">
            <v>2370</v>
          </cell>
          <cell r="T3013">
            <v>21</v>
          </cell>
        </row>
        <row r="3016">
          <cell r="O3016">
            <v>2640</v>
          </cell>
          <cell r="T3016">
            <v>21</v>
          </cell>
        </row>
        <row r="3019">
          <cell r="O3019">
            <v>83666</v>
          </cell>
          <cell r="T3019">
            <v>21</v>
          </cell>
        </row>
        <row r="3022">
          <cell r="O3022">
            <v>14900</v>
          </cell>
          <cell r="T3022">
            <v>21</v>
          </cell>
        </row>
        <row r="3025">
          <cell r="T3025" t="str">
            <v>_</v>
          </cell>
        </row>
        <row r="3026">
          <cell r="O3026">
            <v>110360</v>
          </cell>
          <cell r="T3026" t="str">
            <v>_</v>
          </cell>
        </row>
        <row r="3027">
          <cell r="O3027">
            <v>26850</v>
          </cell>
          <cell r="T3027">
            <v>21</v>
          </cell>
        </row>
        <row r="3030">
          <cell r="O3030">
            <v>12100</v>
          </cell>
          <cell r="T3030">
            <v>21</v>
          </cell>
        </row>
        <row r="3033">
          <cell r="O3033">
            <v>4940</v>
          </cell>
          <cell r="T3033">
            <v>21</v>
          </cell>
        </row>
        <row r="3036">
          <cell r="O3036">
            <v>6800</v>
          </cell>
          <cell r="T3036">
            <v>21</v>
          </cell>
        </row>
        <row r="3039">
          <cell r="O3039">
            <v>510</v>
          </cell>
          <cell r="T3039">
            <v>21</v>
          </cell>
        </row>
        <row r="3042">
          <cell r="O3042">
            <v>11000</v>
          </cell>
          <cell r="T3042">
            <v>21</v>
          </cell>
        </row>
        <row r="3045">
          <cell r="O3045">
            <v>48160</v>
          </cell>
          <cell r="T3045">
            <v>21</v>
          </cell>
        </row>
        <row r="3048">
          <cell r="T3048" t="str">
            <v>_</v>
          </cell>
        </row>
        <row r="3049">
          <cell r="O3049">
            <v>44443</v>
          </cell>
          <cell r="T3049" t="str">
            <v>_</v>
          </cell>
        </row>
        <row r="3050">
          <cell r="O3050">
            <v>23500</v>
          </cell>
          <cell r="T3050">
            <v>21</v>
          </cell>
        </row>
        <row r="3053">
          <cell r="O3053">
            <v>12900</v>
          </cell>
          <cell r="T3053">
            <v>21</v>
          </cell>
        </row>
        <row r="3056">
          <cell r="O3056">
            <v>5583</v>
          </cell>
          <cell r="T3056">
            <v>21</v>
          </cell>
        </row>
        <row r="3059">
          <cell r="O3059">
            <v>2460</v>
          </cell>
          <cell r="T3059">
            <v>21</v>
          </cell>
        </row>
        <row r="3062">
          <cell r="T3062" t="str">
            <v>_</v>
          </cell>
        </row>
        <row r="3063">
          <cell r="T3063" t="str">
            <v>_</v>
          </cell>
        </row>
        <row r="3064">
          <cell r="O3064">
            <v>918048</v>
          </cell>
          <cell r="T3064" t="str">
            <v>_</v>
          </cell>
        </row>
        <row r="3065">
          <cell r="O3065">
            <v>21615</v>
          </cell>
          <cell r="T3065" t="str">
            <v>_</v>
          </cell>
        </row>
        <row r="3066">
          <cell r="O3066">
            <v>990</v>
          </cell>
          <cell r="T3066">
            <v>21</v>
          </cell>
        </row>
        <row r="3069">
          <cell r="O3069">
            <v>300</v>
          </cell>
          <cell r="T3069">
            <v>21</v>
          </cell>
        </row>
        <row r="3072">
          <cell r="O3072">
            <v>135</v>
          </cell>
          <cell r="T3072">
            <v>21</v>
          </cell>
        </row>
        <row r="3075">
          <cell r="O3075">
            <v>60</v>
          </cell>
          <cell r="T3075">
            <v>21</v>
          </cell>
        </row>
        <row r="3078">
          <cell r="O3078">
            <v>75</v>
          </cell>
          <cell r="T3078">
            <v>21</v>
          </cell>
        </row>
        <row r="3081">
          <cell r="O3081">
            <v>135</v>
          </cell>
          <cell r="T3081">
            <v>21</v>
          </cell>
        </row>
        <row r="3084">
          <cell r="O3084">
            <v>3000</v>
          </cell>
          <cell r="T3084">
            <v>21</v>
          </cell>
        </row>
        <row r="3087">
          <cell r="O3087">
            <v>3120</v>
          </cell>
          <cell r="T3087">
            <v>21</v>
          </cell>
        </row>
        <row r="3090">
          <cell r="O3090">
            <v>2500</v>
          </cell>
          <cell r="T3090">
            <v>21</v>
          </cell>
        </row>
        <row r="3093">
          <cell r="O3093">
            <v>900</v>
          </cell>
          <cell r="T3093">
            <v>21</v>
          </cell>
        </row>
        <row r="3096">
          <cell r="O3096">
            <v>1500</v>
          </cell>
          <cell r="T3096">
            <v>21</v>
          </cell>
        </row>
        <row r="3099">
          <cell r="O3099">
            <v>900</v>
          </cell>
          <cell r="T3099">
            <v>21</v>
          </cell>
        </row>
        <row r="3102">
          <cell r="O3102">
            <v>8000</v>
          </cell>
          <cell r="T3102">
            <v>21</v>
          </cell>
        </row>
        <row r="3105">
          <cell r="T3105" t="str">
            <v>_</v>
          </cell>
        </row>
        <row r="3106">
          <cell r="O3106">
            <v>148400</v>
          </cell>
          <cell r="T3106" t="str">
            <v>_</v>
          </cell>
        </row>
        <row r="3107">
          <cell r="O3107">
            <v>48500</v>
          </cell>
          <cell r="T3107">
            <v>21</v>
          </cell>
        </row>
        <row r="3110">
          <cell r="O3110">
            <v>7500</v>
          </cell>
          <cell r="T3110">
            <v>21</v>
          </cell>
        </row>
        <row r="3113">
          <cell r="O3113">
            <v>35400</v>
          </cell>
          <cell r="T3113">
            <v>21</v>
          </cell>
        </row>
        <row r="3116">
          <cell r="O3116">
            <v>3500</v>
          </cell>
          <cell r="T3116">
            <v>21</v>
          </cell>
        </row>
        <row r="3119">
          <cell r="O3119">
            <v>3700</v>
          </cell>
          <cell r="T3119">
            <v>21</v>
          </cell>
        </row>
        <row r="3122">
          <cell r="O3122">
            <v>29900</v>
          </cell>
          <cell r="T3122">
            <v>21</v>
          </cell>
        </row>
        <row r="3125">
          <cell r="O3125">
            <v>19900</v>
          </cell>
          <cell r="T3125">
            <v>21</v>
          </cell>
        </row>
        <row r="3128">
          <cell r="T3128" t="str">
            <v>_</v>
          </cell>
        </row>
        <row r="3129">
          <cell r="O3129">
            <v>711551</v>
          </cell>
          <cell r="T3129" t="str">
            <v>_</v>
          </cell>
        </row>
        <row r="3130">
          <cell r="O3130">
            <v>315777</v>
          </cell>
          <cell r="T3130">
            <v>21</v>
          </cell>
        </row>
        <row r="3133">
          <cell r="O3133">
            <v>67900</v>
          </cell>
          <cell r="T3133">
            <v>21</v>
          </cell>
        </row>
        <row r="3136">
          <cell r="O3136">
            <v>16970</v>
          </cell>
          <cell r="T3136">
            <v>21</v>
          </cell>
        </row>
        <row r="3139">
          <cell r="O3139">
            <v>48900</v>
          </cell>
          <cell r="T3139">
            <v>21</v>
          </cell>
        </row>
        <row r="3142">
          <cell r="O3142">
            <v>15405</v>
          </cell>
          <cell r="T3142">
            <v>21</v>
          </cell>
        </row>
        <row r="3145">
          <cell r="O3145">
            <v>19700</v>
          </cell>
          <cell r="T3145">
            <v>21</v>
          </cell>
        </row>
        <row r="3148">
          <cell r="O3148">
            <v>7415</v>
          </cell>
          <cell r="T3148">
            <v>21</v>
          </cell>
        </row>
        <row r="3151">
          <cell r="O3151">
            <v>104200</v>
          </cell>
          <cell r="T3151">
            <v>21</v>
          </cell>
        </row>
        <row r="3154">
          <cell r="O3154">
            <v>27317</v>
          </cell>
          <cell r="T3154">
            <v>21</v>
          </cell>
        </row>
        <row r="3157">
          <cell r="O3157">
            <v>54367</v>
          </cell>
          <cell r="T3157">
            <v>21</v>
          </cell>
        </row>
        <row r="3160">
          <cell r="O3160">
            <v>14900</v>
          </cell>
          <cell r="T3160">
            <v>21</v>
          </cell>
        </row>
        <row r="3163">
          <cell r="O3163">
            <v>3300</v>
          </cell>
          <cell r="T3163">
            <v>21</v>
          </cell>
        </row>
        <row r="3166">
          <cell r="O3166">
            <v>1600</v>
          </cell>
          <cell r="T3166">
            <v>21</v>
          </cell>
        </row>
        <row r="3169">
          <cell r="O3169">
            <v>1800</v>
          </cell>
          <cell r="T3169">
            <v>21</v>
          </cell>
        </row>
        <row r="3172">
          <cell r="O3172">
            <v>11000</v>
          </cell>
          <cell r="T3172">
            <v>21</v>
          </cell>
        </row>
        <row r="3175">
          <cell r="O3175">
            <v>1000</v>
          </cell>
          <cell r="T3175">
            <v>21</v>
          </cell>
        </row>
        <row r="3178">
          <cell r="T3178" t="str">
            <v>_</v>
          </cell>
        </row>
        <row r="3179">
          <cell r="O3179">
            <v>36482</v>
          </cell>
          <cell r="T3179" t="str">
            <v>_</v>
          </cell>
        </row>
        <row r="3180">
          <cell r="O3180">
            <v>20000</v>
          </cell>
          <cell r="T3180">
            <v>21</v>
          </cell>
        </row>
        <row r="3183">
          <cell r="O3183">
            <v>11120</v>
          </cell>
          <cell r="T3183">
            <v>21</v>
          </cell>
        </row>
        <row r="3186">
          <cell r="O3186">
            <v>3722</v>
          </cell>
          <cell r="T3186">
            <v>21</v>
          </cell>
        </row>
        <row r="3189">
          <cell r="O3189">
            <v>1640</v>
          </cell>
          <cell r="T3189">
            <v>21</v>
          </cell>
        </row>
        <row r="3192">
          <cell r="T3192" t="str">
            <v>_</v>
          </cell>
        </row>
        <row r="3193">
          <cell r="T3193" t="str">
            <v>_</v>
          </cell>
        </row>
        <row r="3194">
          <cell r="T3194" t="str">
            <v>_</v>
          </cell>
        </row>
        <row r="3195">
          <cell r="T3195" t="str">
            <v>_</v>
          </cell>
        </row>
        <row r="3196">
          <cell r="T3196" t="str">
            <v>_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topLeftCell="A34" zoomScaleNormal="100" workbookViewId="0"/>
  </sheetViews>
  <sheetFormatPr defaultRowHeight="13.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ht="37.5" customHeight="1"/>
    <row r="2" spans="2:1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3" customFormat="1" ht="45" customHeight="1">
      <c r="B3" s="215"/>
      <c r="C3" s="376" t="s">
        <v>1192</v>
      </c>
      <c r="D3" s="376"/>
      <c r="E3" s="376"/>
      <c r="F3" s="376"/>
      <c r="G3" s="376"/>
      <c r="H3" s="376"/>
      <c r="I3" s="376"/>
      <c r="J3" s="376"/>
      <c r="K3" s="216"/>
    </row>
    <row r="4" spans="2:11" ht="25.5" customHeight="1">
      <c r="B4" s="217"/>
      <c r="C4" s="377" t="s">
        <v>1193</v>
      </c>
      <c r="D4" s="377"/>
      <c r="E4" s="377"/>
      <c r="F4" s="377"/>
      <c r="G4" s="377"/>
      <c r="H4" s="377"/>
      <c r="I4" s="377"/>
      <c r="J4" s="377"/>
      <c r="K4" s="218"/>
    </row>
    <row r="5" spans="2:1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ht="15" customHeight="1">
      <c r="B6" s="217"/>
      <c r="C6" s="378" t="s">
        <v>1194</v>
      </c>
      <c r="D6" s="378"/>
      <c r="E6" s="378"/>
      <c r="F6" s="378"/>
      <c r="G6" s="378"/>
      <c r="H6" s="378"/>
      <c r="I6" s="378"/>
      <c r="J6" s="378"/>
      <c r="K6" s="218"/>
    </row>
    <row r="7" spans="2:11" ht="15" customHeight="1">
      <c r="B7" s="221"/>
      <c r="C7" s="378" t="s">
        <v>1195</v>
      </c>
      <c r="D7" s="378"/>
      <c r="E7" s="378"/>
      <c r="F7" s="378"/>
      <c r="G7" s="378"/>
      <c r="H7" s="378"/>
      <c r="I7" s="378"/>
      <c r="J7" s="378"/>
      <c r="K7" s="218"/>
    </row>
    <row r="8" spans="2:1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ht="15" customHeight="1">
      <c r="B9" s="221"/>
      <c r="C9" s="378" t="s">
        <v>1196</v>
      </c>
      <c r="D9" s="378"/>
      <c r="E9" s="378"/>
      <c r="F9" s="378"/>
      <c r="G9" s="378"/>
      <c r="H9" s="378"/>
      <c r="I9" s="378"/>
      <c r="J9" s="378"/>
      <c r="K9" s="218"/>
    </row>
    <row r="10" spans="2:11" ht="15" customHeight="1">
      <c r="B10" s="221"/>
      <c r="C10" s="220"/>
      <c r="D10" s="378" t="s">
        <v>1197</v>
      </c>
      <c r="E10" s="378"/>
      <c r="F10" s="378"/>
      <c r="G10" s="378"/>
      <c r="H10" s="378"/>
      <c r="I10" s="378"/>
      <c r="J10" s="378"/>
      <c r="K10" s="218"/>
    </row>
    <row r="11" spans="2:11" ht="15" customHeight="1">
      <c r="B11" s="221"/>
      <c r="C11" s="222"/>
      <c r="D11" s="378" t="s">
        <v>1198</v>
      </c>
      <c r="E11" s="378"/>
      <c r="F11" s="378"/>
      <c r="G11" s="378"/>
      <c r="H11" s="378"/>
      <c r="I11" s="378"/>
      <c r="J11" s="378"/>
      <c r="K11" s="218"/>
    </row>
    <row r="12" spans="2:11" ht="12.75" customHeight="1">
      <c r="B12" s="221"/>
      <c r="C12" s="222"/>
      <c r="D12" s="222"/>
      <c r="E12" s="222"/>
      <c r="F12" s="222"/>
      <c r="G12" s="222"/>
      <c r="H12" s="222"/>
      <c r="I12" s="222"/>
      <c r="J12" s="222"/>
      <c r="K12" s="218"/>
    </row>
    <row r="13" spans="2:11" ht="15" customHeight="1">
      <c r="B13" s="221"/>
      <c r="C13" s="222"/>
      <c r="D13" s="378" t="s">
        <v>1199</v>
      </c>
      <c r="E13" s="378"/>
      <c r="F13" s="378"/>
      <c r="G13" s="378"/>
      <c r="H13" s="378"/>
      <c r="I13" s="378"/>
      <c r="J13" s="378"/>
      <c r="K13" s="218"/>
    </row>
    <row r="14" spans="2:11" ht="15" customHeight="1">
      <c r="B14" s="221"/>
      <c r="C14" s="222"/>
      <c r="D14" s="378" t="s">
        <v>1200</v>
      </c>
      <c r="E14" s="378"/>
      <c r="F14" s="378"/>
      <c r="G14" s="378"/>
      <c r="H14" s="378"/>
      <c r="I14" s="378"/>
      <c r="J14" s="378"/>
      <c r="K14" s="218"/>
    </row>
    <row r="15" spans="2:11" ht="15" customHeight="1">
      <c r="B15" s="221"/>
      <c r="C15" s="222"/>
      <c r="D15" s="378" t="s">
        <v>1201</v>
      </c>
      <c r="E15" s="378"/>
      <c r="F15" s="378"/>
      <c r="G15" s="378"/>
      <c r="H15" s="378"/>
      <c r="I15" s="378"/>
      <c r="J15" s="378"/>
      <c r="K15" s="218"/>
    </row>
    <row r="16" spans="2:11" ht="15" customHeight="1">
      <c r="B16" s="221"/>
      <c r="C16" s="222"/>
      <c r="D16" s="222"/>
      <c r="E16" s="223" t="s">
        <v>79</v>
      </c>
      <c r="F16" s="378" t="s">
        <v>1202</v>
      </c>
      <c r="G16" s="378"/>
      <c r="H16" s="378"/>
      <c r="I16" s="378"/>
      <c r="J16" s="378"/>
      <c r="K16" s="218"/>
    </row>
    <row r="17" spans="2:11" ht="15" customHeight="1">
      <c r="B17" s="221"/>
      <c r="C17" s="222"/>
      <c r="D17" s="222"/>
      <c r="E17" s="223" t="s">
        <v>1203</v>
      </c>
      <c r="F17" s="378" t="s">
        <v>1204</v>
      </c>
      <c r="G17" s="378"/>
      <c r="H17" s="378"/>
      <c r="I17" s="378"/>
      <c r="J17" s="378"/>
      <c r="K17" s="218"/>
    </row>
    <row r="18" spans="2:11" ht="15" customHeight="1">
      <c r="B18" s="221"/>
      <c r="C18" s="222"/>
      <c r="D18" s="222"/>
      <c r="E18" s="223" t="s">
        <v>1205</v>
      </c>
      <c r="F18" s="378" t="s">
        <v>1206</v>
      </c>
      <c r="G18" s="378"/>
      <c r="H18" s="378"/>
      <c r="I18" s="378"/>
      <c r="J18" s="378"/>
      <c r="K18" s="218"/>
    </row>
    <row r="19" spans="2:11" ht="15" customHeight="1">
      <c r="B19" s="221"/>
      <c r="C19" s="222"/>
      <c r="D19" s="222"/>
      <c r="E19" s="223" t="s">
        <v>1207</v>
      </c>
      <c r="F19" s="378" t="s">
        <v>1208</v>
      </c>
      <c r="G19" s="378"/>
      <c r="H19" s="378"/>
      <c r="I19" s="378"/>
      <c r="J19" s="378"/>
      <c r="K19" s="218"/>
    </row>
    <row r="20" spans="2:11" ht="15" customHeight="1">
      <c r="B20" s="221"/>
      <c r="C20" s="222"/>
      <c r="D20" s="222"/>
      <c r="E20" s="223" t="s">
        <v>984</v>
      </c>
      <c r="F20" s="378" t="s">
        <v>985</v>
      </c>
      <c r="G20" s="378"/>
      <c r="H20" s="378"/>
      <c r="I20" s="378"/>
      <c r="J20" s="378"/>
      <c r="K20" s="218"/>
    </row>
    <row r="21" spans="2:11" ht="15" customHeight="1">
      <c r="B21" s="221"/>
      <c r="C21" s="222"/>
      <c r="D21" s="222"/>
      <c r="E21" s="223" t="s">
        <v>1209</v>
      </c>
      <c r="F21" s="378" t="s">
        <v>1210</v>
      </c>
      <c r="G21" s="378"/>
      <c r="H21" s="378"/>
      <c r="I21" s="378"/>
      <c r="J21" s="378"/>
      <c r="K21" s="218"/>
    </row>
    <row r="22" spans="2:11" ht="12.75" customHeight="1">
      <c r="B22" s="221"/>
      <c r="C22" s="222"/>
      <c r="D22" s="222"/>
      <c r="E22" s="222"/>
      <c r="F22" s="222"/>
      <c r="G22" s="222"/>
      <c r="H22" s="222"/>
      <c r="I22" s="222"/>
      <c r="J22" s="222"/>
      <c r="K22" s="218"/>
    </row>
    <row r="23" spans="2:11" ht="15" customHeight="1">
      <c r="B23" s="221"/>
      <c r="C23" s="378" t="s">
        <v>1211</v>
      </c>
      <c r="D23" s="378"/>
      <c r="E23" s="378"/>
      <c r="F23" s="378"/>
      <c r="G23" s="378"/>
      <c r="H23" s="378"/>
      <c r="I23" s="378"/>
      <c r="J23" s="378"/>
      <c r="K23" s="218"/>
    </row>
    <row r="24" spans="2:11" ht="15" customHeight="1">
      <c r="B24" s="221"/>
      <c r="C24" s="378" t="s">
        <v>1212</v>
      </c>
      <c r="D24" s="378"/>
      <c r="E24" s="378"/>
      <c r="F24" s="378"/>
      <c r="G24" s="378"/>
      <c r="H24" s="378"/>
      <c r="I24" s="378"/>
      <c r="J24" s="378"/>
      <c r="K24" s="218"/>
    </row>
    <row r="25" spans="2:11" ht="15" customHeight="1">
      <c r="B25" s="221"/>
      <c r="C25" s="220"/>
      <c r="D25" s="378" t="s">
        <v>1213</v>
      </c>
      <c r="E25" s="378"/>
      <c r="F25" s="378"/>
      <c r="G25" s="378"/>
      <c r="H25" s="378"/>
      <c r="I25" s="378"/>
      <c r="J25" s="378"/>
      <c r="K25" s="218"/>
    </row>
    <row r="26" spans="2:11" ht="15" customHeight="1">
      <c r="B26" s="221"/>
      <c r="C26" s="222"/>
      <c r="D26" s="378" t="s">
        <v>1214</v>
      </c>
      <c r="E26" s="378"/>
      <c r="F26" s="378"/>
      <c r="G26" s="378"/>
      <c r="H26" s="378"/>
      <c r="I26" s="378"/>
      <c r="J26" s="378"/>
      <c r="K26" s="218"/>
    </row>
    <row r="27" spans="2:11" ht="12.75" customHeight="1">
      <c r="B27" s="221"/>
      <c r="C27" s="222"/>
      <c r="D27" s="222"/>
      <c r="E27" s="222"/>
      <c r="F27" s="222"/>
      <c r="G27" s="222"/>
      <c r="H27" s="222"/>
      <c r="I27" s="222"/>
      <c r="J27" s="222"/>
      <c r="K27" s="218"/>
    </row>
    <row r="28" spans="2:11" ht="15" customHeight="1">
      <c r="B28" s="221"/>
      <c r="C28" s="222"/>
      <c r="D28" s="378" t="s">
        <v>1215</v>
      </c>
      <c r="E28" s="378"/>
      <c r="F28" s="378"/>
      <c r="G28" s="378"/>
      <c r="H28" s="378"/>
      <c r="I28" s="378"/>
      <c r="J28" s="378"/>
      <c r="K28" s="218"/>
    </row>
    <row r="29" spans="2:11" ht="15" customHeight="1">
      <c r="B29" s="221"/>
      <c r="C29" s="222"/>
      <c r="D29" s="378" t="s">
        <v>1216</v>
      </c>
      <c r="E29" s="378"/>
      <c r="F29" s="378"/>
      <c r="G29" s="378"/>
      <c r="H29" s="378"/>
      <c r="I29" s="378"/>
      <c r="J29" s="378"/>
      <c r="K29" s="218"/>
    </row>
    <row r="30" spans="2:11" ht="12.75" customHeight="1">
      <c r="B30" s="221"/>
      <c r="C30" s="222"/>
      <c r="D30" s="222"/>
      <c r="E30" s="222"/>
      <c r="F30" s="222"/>
      <c r="G30" s="222"/>
      <c r="H30" s="222"/>
      <c r="I30" s="222"/>
      <c r="J30" s="222"/>
      <c r="K30" s="218"/>
    </row>
    <row r="31" spans="2:11" ht="15" customHeight="1">
      <c r="B31" s="221"/>
      <c r="C31" s="222"/>
      <c r="D31" s="378" t="s">
        <v>1217</v>
      </c>
      <c r="E31" s="378"/>
      <c r="F31" s="378"/>
      <c r="G31" s="378"/>
      <c r="H31" s="378"/>
      <c r="I31" s="378"/>
      <c r="J31" s="378"/>
      <c r="K31" s="218"/>
    </row>
    <row r="32" spans="2:11" ht="15" customHeight="1">
      <c r="B32" s="221"/>
      <c r="C32" s="222"/>
      <c r="D32" s="378" t="s">
        <v>1218</v>
      </c>
      <c r="E32" s="378"/>
      <c r="F32" s="378"/>
      <c r="G32" s="378"/>
      <c r="H32" s="378"/>
      <c r="I32" s="378"/>
      <c r="J32" s="378"/>
      <c r="K32" s="218"/>
    </row>
    <row r="33" spans="2:11" ht="15" customHeight="1">
      <c r="B33" s="221"/>
      <c r="C33" s="222"/>
      <c r="D33" s="378" t="s">
        <v>1219</v>
      </c>
      <c r="E33" s="378"/>
      <c r="F33" s="378"/>
      <c r="G33" s="378"/>
      <c r="H33" s="378"/>
      <c r="I33" s="378"/>
      <c r="J33" s="378"/>
      <c r="K33" s="218"/>
    </row>
    <row r="34" spans="2:11" ht="15" customHeight="1">
      <c r="B34" s="221"/>
      <c r="C34" s="222"/>
      <c r="D34" s="220"/>
      <c r="E34" s="224" t="s">
        <v>132</v>
      </c>
      <c r="F34" s="220"/>
      <c r="G34" s="378" t="s">
        <v>1220</v>
      </c>
      <c r="H34" s="378"/>
      <c r="I34" s="378"/>
      <c r="J34" s="378"/>
      <c r="K34" s="218"/>
    </row>
    <row r="35" spans="2:11" ht="30.75" customHeight="1">
      <c r="B35" s="221"/>
      <c r="C35" s="222"/>
      <c r="D35" s="220"/>
      <c r="E35" s="224" t="s">
        <v>1221</v>
      </c>
      <c r="F35" s="220"/>
      <c r="G35" s="378" t="s">
        <v>1222</v>
      </c>
      <c r="H35" s="378"/>
      <c r="I35" s="378"/>
      <c r="J35" s="378"/>
      <c r="K35" s="218"/>
    </row>
    <row r="36" spans="2:11" ht="15" customHeight="1">
      <c r="B36" s="221"/>
      <c r="C36" s="222"/>
      <c r="D36" s="220"/>
      <c r="E36" s="224" t="s">
        <v>53</v>
      </c>
      <c r="F36" s="220"/>
      <c r="G36" s="378" t="s">
        <v>1223</v>
      </c>
      <c r="H36" s="378"/>
      <c r="I36" s="378"/>
      <c r="J36" s="378"/>
      <c r="K36" s="218"/>
    </row>
    <row r="37" spans="2:11" ht="15" customHeight="1">
      <c r="B37" s="221"/>
      <c r="C37" s="222"/>
      <c r="D37" s="220"/>
      <c r="E37" s="224" t="s">
        <v>133</v>
      </c>
      <c r="F37" s="220"/>
      <c r="G37" s="378" t="s">
        <v>1224</v>
      </c>
      <c r="H37" s="378"/>
      <c r="I37" s="378"/>
      <c r="J37" s="378"/>
      <c r="K37" s="218"/>
    </row>
    <row r="38" spans="2:11" ht="15" customHeight="1">
      <c r="B38" s="221"/>
      <c r="C38" s="222"/>
      <c r="D38" s="220"/>
      <c r="E38" s="224" t="s">
        <v>134</v>
      </c>
      <c r="F38" s="220"/>
      <c r="G38" s="378" t="s">
        <v>1225</v>
      </c>
      <c r="H38" s="378"/>
      <c r="I38" s="378"/>
      <c r="J38" s="378"/>
      <c r="K38" s="218"/>
    </row>
    <row r="39" spans="2:11" ht="15" customHeight="1">
      <c r="B39" s="221"/>
      <c r="C39" s="222"/>
      <c r="D39" s="220"/>
      <c r="E39" s="224" t="s">
        <v>135</v>
      </c>
      <c r="F39" s="220"/>
      <c r="G39" s="378" t="s">
        <v>1226</v>
      </c>
      <c r="H39" s="378"/>
      <c r="I39" s="378"/>
      <c r="J39" s="378"/>
      <c r="K39" s="218"/>
    </row>
    <row r="40" spans="2:11" ht="15" customHeight="1">
      <c r="B40" s="221"/>
      <c r="C40" s="222"/>
      <c r="D40" s="220"/>
      <c r="E40" s="224" t="s">
        <v>1227</v>
      </c>
      <c r="F40" s="220"/>
      <c r="G40" s="378" t="s">
        <v>1228</v>
      </c>
      <c r="H40" s="378"/>
      <c r="I40" s="378"/>
      <c r="J40" s="378"/>
      <c r="K40" s="218"/>
    </row>
    <row r="41" spans="2:11" ht="15" customHeight="1">
      <c r="B41" s="221"/>
      <c r="C41" s="222"/>
      <c r="D41" s="220"/>
      <c r="E41" s="224"/>
      <c r="F41" s="220"/>
      <c r="G41" s="378" t="s">
        <v>1229</v>
      </c>
      <c r="H41" s="378"/>
      <c r="I41" s="378"/>
      <c r="J41" s="378"/>
      <c r="K41" s="218"/>
    </row>
    <row r="42" spans="2:11" ht="15" customHeight="1">
      <c r="B42" s="221"/>
      <c r="C42" s="222"/>
      <c r="D42" s="220"/>
      <c r="E42" s="224" t="s">
        <v>1230</v>
      </c>
      <c r="F42" s="220"/>
      <c r="G42" s="378" t="s">
        <v>1231</v>
      </c>
      <c r="H42" s="378"/>
      <c r="I42" s="378"/>
      <c r="J42" s="378"/>
      <c r="K42" s="218"/>
    </row>
    <row r="43" spans="2:11" ht="15" customHeight="1">
      <c r="B43" s="221"/>
      <c r="C43" s="222"/>
      <c r="D43" s="220"/>
      <c r="E43" s="224" t="s">
        <v>137</v>
      </c>
      <c r="F43" s="220"/>
      <c r="G43" s="378" t="s">
        <v>1232</v>
      </c>
      <c r="H43" s="378"/>
      <c r="I43" s="378"/>
      <c r="J43" s="378"/>
      <c r="K43" s="218"/>
    </row>
    <row r="44" spans="2:11" ht="12.75" customHeight="1">
      <c r="B44" s="221"/>
      <c r="C44" s="222"/>
      <c r="D44" s="220"/>
      <c r="E44" s="220"/>
      <c r="F44" s="220"/>
      <c r="G44" s="220"/>
      <c r="H44" s="220"/>
      <c r="I44" s="220"/>
      <c r="J44" s="220"/>
      <c r="K44" s="218"/>
    </row>
    <row r="45" spans="2:11" ht="15" customHeight="1">
      <c r="B45" s="221"/>
      <c r="C45" s="222"/>
      <c r="D45" s="378" t="s">
        <v>1233</v>
      </c>
      <c r="E45" s="378"/>
      <c r="F45" s="378"/>
      <c r="G45" s="378"/>
      <c r="H45" s="378"/>
      <c r="I45" s="378"/>
      <c r="J45" s="378"/>
      <c r="K45" s="218"/>
    </row>
    <row r="46" spans="2:11" ht="15" customHeight="1">
      <c r="B46" s="221"/>
      <c r="C46" s="222"/>
      <c r="D46" s="222"/>
      <c r="E46" s="378" t="s">
        <v>1234</v>
      </c>
      <c r="F46" s="378"/>
      <c r="G46" s="378"/>
      <c r="H46" s="378"/>
      <c r="I46" s="378"/>
      <c r="J46" s="378"/>
      <c r="K46" s="218"/>
    </row>
    <row r="47" spans="2:11" ht="15" customHeight="1">
      <c r="B47" s="221"/>
      <c r="C47" s="222"/>
      <c r="D47" s="222"/>
      <c r="E47" s="378" t="s">
        <v>1235</v>
      </c>
      <c r="F47" s="378"/>
      <c r="G47" s="378"/>
      <c r="H47" s="378"/>
      <c r="I47" s="378"/>
      <c r="J47" s="378"/>
      <c r="K47" s="218"/>
    </row>
    <row r="48" spans="2:11" ht="15" customHeight="1">
      <c r="B48" s="221"/>
      <c r="C48" s="222"/>
      <c r="D48" s="222"/>
      <c r="E48" s="378" t="s">
        <v>1236</v>
      </c>
      <c r="F48" s="378"/>
      <c r="G48" s="378"/>
      <c r="H48" s="378"/>
      <c r="I48" s="378"/>
      <c r="J48" s="378"/>
      <c r="K48" s="218"/>
    </row>
    <row r="49" spans="2:11" ht="15" customHeight="1">
      <c r="B49" s="221"/>
      <c r="C49" s="222"/>
      <c r="D49" s="378" t="s">
        <v>1237</v>
      </c>
      <c r="E49" s="378"/>
      <c r="F49" s="378"/>
      <c r="G49" s="378"/>
      <c r="H49" s="378"/>
      <c r="I49" s="378"/>
      <c r="J49" s="378"/>
      <c r="K49" s="218"/>
    </row>
    <row r="50" spans="2:11" ht="25.5" customHeight="1">
      <c r="B50" s="217"/>
      <c r="C50" s="377" t="s">
        <v>1238</v>
      </c>
      <c r="D50" s="377"/>
      <c r="E50" s="377"/>
      <c r="F50" s="377"/>
      <c r="G50" s="377"/>
      <c r="H50" s="377"/>
      <c r="I50" s="377"/>
      <c r="J50" s="377"/>
      <c r="K50" s="218"/>
    </row>
    <row r="51" spans="2:11" ht="5.25" customHeight="1">
      <c r="B51" s="217"/>
      <c r="C51" s="219"/>
      <c r="D51" s="219"/>
      <c r="E51" s="219"/>
      <c r="F51" s="219"/>
      <c r="G51" s="219"/>
      <c r="H51" s="219"/>
      <c r="I51" s="219"/>
      <c r="J51" s="219"/>
      <c r="K51" s="218"/>
    </row>
    <row r="52" spans="2:11" ht="15" customHeight="1">
      <c r="B52" s="217"/>
      <c r="C52" s="378" t="s">
        <v>1239</v>
      </c>
      <c r="D52" s="378"/>
      <c r="E52" s="378"/>
      <c r="F52" s="378"/>
      <c r="G52" s="378"/>
      <c r="H52" s="378"/>
      <c r="I52" s="378"/>
      <c r="J52" s="378"/>
      <c r="K52" s="218"/>
    </row>
    <row r="53" spans="2:11" ht="15" customHeight="1">
      <c r="B53" s="217"/>
      <c r="C53" s="378" t="s">
        <v>1240</v>
      </c>
      <c r="D53" s="378"/>
      <c r="E53" s="378"/>
      <c r="F53" s="378"/>
      <c r="G53" s="378"/>
      <c r="H53" s="378"/>
      <c r="I53" s="378"/>
      <c r="J53" s="378"/>
      <c r="K53" s="218"/>
    </row>
    <row r="54" spans="2:11" ht="12.75" customHeight="1">
      <c r="B54" s="217"/>
      <c r="C54" s="220"/>
      <c r="D54" s="220"/>
      <c r="E54" s="220"/>
      <c r="F54" s="220"/>
      <c r="G54" s="220"/>
      <c r="H54" s="220"/>
      <c r="I54" s="220"/>
      <c r="J54" s="220"/>
      <c r="K54" s="218"/>
    </row>
    <row r="55" spans="2:11" ht="15" customHeight="1">
      <c r="B55" s="217"/>
      <c r="C55" s="378" t="s">
        <v>1241</v>
      </c>
      <c r="D55" s="378"/>
      <c r="E55" s="378"/>
      <c r="F55" s="378"/>
      <c r="G55" s="378"/>
      <c r="H55" s="378"/>
      <c r="I55" s="378"/>
      <c r="J55" s="378"/>
      <c r="K55" s="218"/>
    </row>
    <row r="56" spans="2:11" ht="15" customHeight="1">
      <c r="B56" s="217"/>
      <c r="C56" s="222"/>
      <c r="D56" s="378" t="s">
        <v>1242</v>
      </c>
      <c r="E56" s="378"/>
      <c r="F56" s="378"/>
      <c r="G56" s="378"/>
      <c r="H56" s="378"/>
      <c r="I56" s="378"/>
      <c r="J56" s="378"/>
      <c r="K56" s="218"/>
    </row>
    <row r="57" spans="2:11" ht="15" customHeight="1">
      <c r="B57" s="217"/>
      <c r="C57" s="222"/>
      <c r="D57" s="378" t="s">
        <v>1243</v>
      </c>
      <c r="E57" s="378"/>
      <c r="F57" s="378"/>
      <c r="G57" s="378"/>
      <c r="H57" s="378"/>
      <c r="I57" s="378"/>
      <c r="J57" s="378"/>
      <c r="K57" s="218"/>
    </row>
    <row r="58" spans="2:11" ht="15" customHeight="1">
      <c r="B58" s="217"/>
      <c r="C58" s="222"/>
      <c r="D58" s="378" t="s">
        <v>1244</v>
      </c>
      <c r="E58" s="378"/>
      <c r="F58" s="378"/>
      <c r="G58" s="378"/>
      <c r="H58" s="378"/>
      <c r="I58" s="378"/>
      <c r="J58" s="378"/>
      <c r="K58" s="218"/>
    </row>
    <row r="59" spans="2:11" ht="15" customHeight="1">
      <c r="B59" s="217"/>
      <c r="C59" s="222"/>
      <c r="D59" s="378" t="s">
        <v>1245</v>
      </c>
      <c r="E59" s="378"/>
      <c r="F59" s="378"/>
      <c r="G59" s="378"/>
      <c r="H59" s="378"/>
      <c r="I59" s="378"/>
      <c r="J59" s="378"/>
      <c r="K59" s="218"/>
    </row>
    <row r="60" spans="2:11" ht="15" customHeight="1">
      <c r="B60" s="217"/>
      <c r="C60" s="222"/>
      <c r="D60" s="380" t="s">
        <v>1246</v>
      </c>
      <c r="E60" s="380"/>
      <c r="F60" s="380"/>
      <c r="G60" s="380"/>
      <c r="H60" s="380"/>
      <c r="I60" s="380"/>
      <c r="J60" s="380"/>
      <c r="K60" s="218"/>
    </row>
    <row r="61" spans="2:11" ht="15" customHeight="1">
      <c r="B61" s="217"/>
      <c r="C61" s="222"/>
      <c r="D61" s="378" t="s">
        <v>1247</v>
      </c>
      <c r="E61" s="378"/>
      <c r="F61" s="378"/>
      <c r="G61" s="378"/>
      <c r="H61" s="378"/>
      <c r="I61" s="378"/>
      <c r="J61" s="378"/>
      <c r="K61" s="218"/>
    </row>
    <row r="62" spans="2:11" ht="12.75" customHeight="1">
      <c r="B62" s="217"/>
      <c r="C62" s="222"/>
      <c r="D62" s="222"/>
      <c r="E62" s="225"/>
      <c r="F62" s="222"/>
      <c r="G62" s="222"/>
      <c r="H62" s="222"/>
      <c r="I62" s="222"/>
      <c r="J62" s="222"/>
      <c r="K62" s="218"/>
    </row>
    <row r="63" spans="2:11" ht="15" customHeight="1">
      <c r="B63" s="217"/>
      <c r="C63" s="222"/>
      <c r="D63" s="378" t="s">
        <v>1248</v>
      </c>
      <c r="E63" s="378"/>
      <c r="F63" s="378"/>
      <c r="G63" s="378"/>
      <c r="H63" s="378"/>
      <c r="I63" s="378"/>
      <c r="J63" s="378"/>
      <c r="K63" s="218"/>
    </row>
    <row r="64" spans="2:11" ht="15" customHeight="1">
      <c r="B64" s="217"/>
      <c r="C64" s="222"/>
      <c r="D64" s="380" t="s">
        <v>1249</v>
      </c>
      <c r="E64" s="380"/>
      <c r="F64" s="380"/>
      <c r="G64" s="380"/>
      <c r="H64" s="380"/>
      <c r="I64" s="380"/>
      <c r="J64" s="380"/>
      <c r="K64" s="218"/>
    </row>
    <row r="65" spans="2:11" ht="15" customHeight="1">
      <c r="B65" s="217"/>
      <c r="C65" s="222"/>
      <c r="D65" s="378" t="s">
        <v>1250</v>
      </c>
      <c r="E65" s="378"/>
      <c r="F65" s="378"/>
      <c r="G65" s="378"/>
      <c r="H65" s="378"/>
      <c r="I65" s="378"/>
      <c r="J65" s="378"/>
      <c r="K65" s="218"/>
    </row>
    <row r="66" spans="2:11" ht="15" customHeight="1">
      <c r="B66" s="217"/>
      <c r="C66" s="222"/>
      <c r="D66" s="378" t="s">
        <v>1251</v>
      </c>
      <c r="E66" s="378"/>
      <c r="F66" s="378"/>
      <c r="G66" s="378"/>
      <c r="H66" s="378"/>
      <c r="I66" s="378"/>
      <c r="J66" s="378"/>
      <c r="K66" s="218"/>
    </row>
    <row r="67" spans="2:11" ht="15" customHeight="1">
      <c r="B67" s="217"/>
      <c r="C67" s="222"/>
      <c r="D67" s="378" t="s">
        <v>1252</v>
      </c>
      <c r="E67" s="378"/>
      <c r="F67" s="378"/>
      <c r="G67" s="378"/>
      <c r="H67" s="378"/>
      <c r="I67" s="378"/>
      <c r="J67" s="378"/>
      <c r="K67" s="218"/>
    </row>
    <row r="68" spans="2:11" ht="15" customHeight="1">
      <c r="B68" s="217"/>
      <c r="C68" s="222"/>
      <c r="D68" s="378" t="s">
        <v>1253</v>
      </c>
      <c r="E68" s="378"/>
      <c r="F68" s="378"/>
      <c r="G68" s="378"/>
      <c r="H68" s="378"/>
      <c r="I68" s="378"/>
      <c r="J68" s="378"/>
      <c r="K68" s="218"/>
    </row>
    <row r="69" spans="2:11" ht="12.75" customHeight="1">
      <c r="B69" s="226"/>
      <c r="C69" s="227"/>
      <c r="D69" s="227"/>
      <c r="E69" s="227"/>
      <c r="F69" s="227"/>
      <c r="G69" s="227"/>
      <c r="H69" s="227"/>
      <c r="I69" s="227"/>
      <c r="J69" s="227"/>
      <c r="K69" s="228"/>
    </row>
    <row r="70" spans="2:11" ht="18.75" customHeight="1">
      <c r="B70" s="229"/>
      <c r="C70" s="229"/>
      <c r="D70" s="229"/>
      <c r="E70" s="229"/>
      <c r="F70" s="229"/>
      <c r="G70" s="229"/>
      <c r="H70" s="229"/>
      <c r="I70" s="229"/>
      <c r="J70" s="229"/>
      <c r="K70" s="230"/>
    </row>
    <row r="71" spans="2:11" ht="18.75" customHeight="1">
      <c r="B71" s="230"/>
      <c r="C71" s="230"/>
      <c r="D71" s="230"/>
      <c r="E71" s="230"/>
      <c r="F71" s="230"/>
      <c r="G71" s="230"/>
      <c r="H71" s="230"/>
      <c r="I71" s="230"/>
      <c r="J71" s="230"/>
      <c r="K71" s="230"/>
    </row>
    <row r="72" spans="2:11" ht="7.5" customHeight="1">
      <c r="B72" s="231"/>
      <c r="C72" s="232"/>
      <c r="D72" s="232"/>
      <c r="E72" s="232"/>
      <c r="F72" s="232"/>
      <c r="G72" s="232"/>
      <c r="H72" s="232"/>
      <c r="I72" s="232"/>
      <c r="J72" s="232"/>
      <c r="K72" s="233"/>
    </row>
    <row r="73" spans="2:11" ht="45" customHeight="1">
      <c r="B73" s="234"/>
      <c r="C73" s="381" t="s">
        <v>99</v>
      </c>
      <c r="D73" s="381"/>
      <c r="E73" s="381"/>
      <c r="F73" s="381"/>
      <c r="G73" s="381"/>
      <c r="H73" s="381"/>
      <c r="I73" s="381"/>
      <c r="J73" s="381"/>
      <c r="K73" s="235"/>
    </row>
    <row r="74" spans="2:11" ht="17.25" customHeight="1">
      <c r="B74" s="234"/>
      <c r="C74" s="236" t="s">
        <v>1254</v>
      </c>
      <c r="D74" s="236"/>
      <c r="E74" s="236"/>
      <c r="F74" s="236" t="s">
        <v>1255</v>
      </c>
      <c r="G74" s="237"/>
      <c r="H74" s="236" t="s">
        <v>133</v>
      </c>
      <c r="I74" s="236" t="s">
        <v>57</v>
      </c>
      <c r="J74" s="236" t="s">
        <v>1256</v>
      </c>
      <c r="K74" s="235"/>
    </row>
    <row r="75" spans="2:11" ht="17.25" customHeight="1">
      <c r="B75" s="234"/>
      <c r="C75" s="238" t="s">
        <v>1257</v>
      </c>
      <c r="D75" s="238"/>
      <c r="E75" s="238"/>
      <c r="F75" s="239" t="s">
        <v>1258</v>
      </c>
      <c r="G75" s="240"/>
      <c r="H75" s="238"/>
      <c r="I75" s="238"/>
      <c r="J75" s="238" t="s">
        <v>1259</v>
      </c>
      <c r="K75" s="235"/>
    </row>
    <row r="76" spans="2:11" ht="5.25" customHeight="1">
      <c r="B76" s="234"/>
      <c r="C76" s="241"/>
      <c r="D76" s="241"/>
      <c r="E76" s="241"/>
      <c r="F76" s="241"/>
      <c r="G76" s="242"/>
      <c r="H76" s="241"/>
      <c r="I76" s="241"/>
      <c r="J76" s="241"/>
      <c r="K76" s="235"/>
    </row>
    <row r="77" spans="2:11" ht="15" customHeight="1">
      <c r="B77" s="234"/>
      <c r="C77" s="224" t="s">
        <v>53</v>
      </c>
      <c r="D77" s="241"/>
      <c r="E77" s="241"/>
      <c r="F77" s="243" t="s">
        <v>1260</v>
      </c>
      <c r="G77" s="242"/>
      <c r="H77" s="224" t="s">
        <v>1261</v>
      </c>
      <c r="I77" s="224" t="s">
        <v>1262</v>
      </c>
      <c r="J77" s="224">
        <v>20</v>
      </c>
      <c r="K77" s="235"/>
    </row>
    <row r="78" spans="2:11" ht="15" customHeight="1">
      <c r="B78" s="234"/>
      <c r="C78" s="224" t="s">
        <v>1263</v>
      </c>
      <c r="D78" s="224"/>
      <c r="E78" s="224"/>
      <c r="F78" s="243" t="s">
        <v>1260</v>
      </c>
      <c r="G78" s="242"/>
      <c r="H78" s="224" t="s">
        <v>1264</v>
      </c>
      <c r="I78" s="224" t="s">
        <v>1262</v>
      </c>
      <c r="J78" s="224">
        <v>120</v>
      </c>
      <c r="K78" s="235"/>
    </row>
    <row r="79" spans="2:11" ht="15" customHeight="1">
      <c r="B79" s="244"/>
      <c r="C79" s="224" t="s">
        <v>1265</v>
      </c>
      <c r="D79" s="224"/>
      <c r="E79" s="224"/>
      <c r="F79" s="243" t="s">
        <v>1266</v>
      </c>
      <c r="G79" s="242"/>
      <c r="H79" s="224" t="s">
        <v>1267</v>
      </c>
      <c r="I79" s="224" t="s">
        <v>1262</v>
      </c>
      <c r="J79" s="224">
        <v>50</v>
      </c>
      <c r="K79" s="235"/>
    </row>
    <row r="80" spans="2:11" ht="15" customHeight="1">
      <c r="B80" s="244"/>
      <c r="C80" s="224" t="s">
        <v>1268</v>
      </c>
      <c r="D80" s="224"/>
      <c r="E80" s="224"/>
      <c r="F80" s="243" t="s">
        <v>1260</v>
      </c>
      <c r="G80" s="242"/>
      <c r="H80" s="224" t="s">
        <v>1269</v>
      </c>
      <c r="I80" s="224" t="s">
        <v>1270</v>
      </c>
      <c r="J80" s="224"/>
      <c r="K80" s="235"/>
    </row>
    <row r="81" spans="2:11" ht="15" customHeight="1">
      <c r="B81" s="244"/>
      <c r="C81" s="245" t="s">
        <v>1271</v>
      </c>
      <c r="D81" s="245"/>
      <c r="E81" s="245"/>
      <c r="F81" s="246" t="s">
        <v>1266</v>
      </c>
      <c r="G81" s="245"/>
      <c r="H81" s="245" t="s">
        <v>1272</v>
      </c>
      <c r="I81" s="245" t="s">
        <v>1262</v>
      </c>
      <c r="J81" s="245">
        <v>15</v>
      </c>
      <c r="K81" s="235"/>
    </row>
    <row r="82" spans="2:11" ht="15" customHeight="1">
      <c r="B82" s="244"/>
      <c r="C82" s="245" t="s">
        <v>1273</v>
      </c>
      <c r="D82" s="245"/>
      <c r="E82" s="245"/>
      <c r="F82" s="246" t="s">
        <v>1266</v>
      </c>
      <c r="G82" s="245"/>
      <c r="H82" s="245" t="s">
        <v>1274</v>
      </c>
      <c r="I82" s="245" t="s">
        <v>1262</v>
      </c>
      <c r="J82" s="245">
        <v>15</v>
      </c>
      <c r="K82" s="235"/>
    </row>
    <row r="83" spans="2:11" ht="15" customHeight="1">
      <c r="B83" s="244"/>
      <c r="C83" s="245" t="s">
        <v>1275</v>
      </c>
      <c r="D83" s="245"/>
      <c r="E83" s="245"/>
      <c r="F83" s="246" t="s">
        <v>1266</v>
      </c>
      <c r="G83" s="245"/>
      <c r="H83" s="245" t="s">
        <v>1276</v>
      </c>
      <c r="I83" s="245" t="s">
        <v>1262</v>
      </c>
      <c r="J83" s="245">
        <v>20</v>
      </c>
      <c r="K83" s="235"/>
    </row>
    <row r="84" spans="2:11" ht="15" customHeight="1">
      <c r="B84" s="244"/>
      <c r="C84" s="245" t="s">
        <v>1277</v>
      </c>
      <c r="D84" s="245"/>
      <c r="E84" s="245"/>
      <c r="F84" s="246" t="s">
        <v>1266</v>
      </c>
      <c r="G84" s="245"/>
      <c r="H84" s="245" t="s">
        <v>1278</v>
      </c>
      <c r="I84" s="245" t="s">
        <v>1262</v>
      </c>
      <c r="J84" s="245">
        <v>20</v>
      </c>
      <c r="K84" s="235"/>
    </row>
    <row r="85" spans="2:11" ht="15" customHeight="1">
      <c r="B85" s="244"/>
      <c r="C85" s="224" t="s">
        <v>1279</v>
      </c>
      <c r="D85" s="224"/>
      <c r="E85" s="224"/>
      <c r="F85" s="243" t="s">
        <v>1266</v>
      </c>
      <c r="G85" s="242"/>
      <c r="H85" s="224" t="s">
        <v>1280</v>
      </c>
      <c r="I85" s="224" t="s">
        <v>1262</v>
      </c>
      <c r="J85" s="224">
        <v>50</v>
      </c>
      <c r="K85" s="235"/>
    </row>
    <row r="86" spans="2:11" ht="15" customHeight="1">
      <c r="B86" s="244"/>
      <c r="C86" s="224" t="s">
        <v>1281</v>
      </c>
      <c r="D86" s="224"/>
      <c r="E86" s="224"/>
      <c r="F86" s="243" t="s">
        <v>1266</v>
      </c>
      <c r="G86" s="242"/>
      <c r="H86" s="224" t="s">
        <v>1282</v>
      </c>
      <c r="I86" s="224" t="s">
        <v>1262</v>
      </c>
      <c r="J86" s="224">
        <v>20</v>
      </c>
      <c r="K86" s="235"/>
    </row>
    <row r="87" spans="2:11" ht="15" customHeight="1">
      <c r="B87" s="244"/>
      <c r="C87" s="224" t="s">
        <v>1283</v>
      </c>
      <c r="D87" s="224"/>
      <c r="E87" s="224"/>
      <c r="F87" s="243" t="s">
        <v>1266</v>
      </c>
      <c r="G87" s="242"/>
      <c r="H87" s="224" t="s">
        <v>1284</v>
      </c>
      <c r="I87" s="224" t="s">
        <v>1262</v>
      </c>
      <c r="J87" s="224">
        <v>20</v>
      </c>
      <c r="K87" s="235"/>
    </row>
    <row r="88" spans="2:11" ht="15" customHeight="1">
      <c r="B88" s="244"/>
      <c r="C88" s="224" t="s">
        <v>1285</v>
      </c>
      <c r="D88" s="224"/>
      <c r="E88" s="224"/>
      <c r="F88" s="243" t="s">
        <v>1266</v>
      </c>
      <c r="G88" s="242"/>
      <c r="H88" s="224" t="s">
        <v>1286</v>
      </c>
      <c r="I88" s="224" t="s">
        <v>1262</v>
      </c>
      <c r="J88" s="224">
        <v>50</v>
      </c>
      <c r="K88" s="235"/>
    </row>
    <row r="89" spans="2:11" ht="15" customHeight="1">
      <c r="B89" s="244"/>
      <c r="C89" s="224" t="s">
        <v>1287</v>
      </c>
      <c r="D89" s="224"/>
      <c r="E89" s="224"/>
      <c r="F89" s="243" t="s">
        <v>1266</v>
      </c>
      <c r="G89" s="242"/>
      <c r="H89" s="224" t="s">
        <v>1287</v>
      </c>
      <c r="I89" s="224" t="s">
        <v>1262</v>
      </c>
      <c r="J89" s="224">
        <v>50</v>
      </c>
      <c r="K89" s="235"/>
    </row>
    <row r="90" spans="2:11" ht="15" customHeight="1">
      <c r="B90" s="244"/>
      <c r="C90" s="224" t="s">
        <v>138</v>
      </c>
      <c r="D90" s="224"/>
      <c r="E90" s="224"/>
      <c r="F90" s="243" t="s">
        <v>1266</v>
      </c>
      <c r="G90" s="242"/>
      <c r="H90" s="224" t="s">
        <v>1288</v>
      </c>
      <c r="I90" s="224" t="s">
        <v>1262</v>
      </c>
      <c r="J90" s="224">
        <v>255</v>
      </c>
      <c r="K90" s="235"/>
    </row>
    <row r="91" spans="2:11" ht="15" customHeight="1">
      <c r="B91" s="244"/>
      <c r="C91" s="224" t="s">
        <v>1289</v>
      </c>
      <c r="D91" s="224"/>
      <c r="E91" s="224"/>
      <c r="F91" s="243" t="s">
        <v>1260</v>
      </c>
      <c r="G91" s="242"/>
      <c r="H91" s="224" t="s">
        <v>1290</v>
      </c>
      <c r="I91" s="224" t="s">
        <v>1291</v>
      </c>
      <c r="J91" s="224"/>
      <c r="K91" s="235"/>
    </row>
    <row r="92" spans="2:11" ht="15" customHeight="1">
      <c r="B92" s="244"/>
      <c r="C92" s="224" t="s">
        <v>1292</v>
      </c>
      <c r="D92" s="224"/>
      <c r="E92" s="224"/>
      <c r="F92" s="243" t="s">
        <v>1260</v>
      </c>
      <c r="G92" s="242"/>
      <c r="H92" s="224" t="s">
        <v>1293</v>
      </c>
      <c r="I92" s="224" t="s">
        <v>1294</v>
      </c>
      <c r="J92" s="224"/>
      <c r="K92" s="235"/>
    </row>
    <row r="93" spans="2:11" ht="15" customHeight="1">
      <c r="B93" s="244"/>
      <c r="C93" s="224" t="s">
        <v>1295</v>
      </c>
      <c r="D93" s="224"/>
      <c r="E93" s="224"/>
      <c r="F93" s="243" t="s">
        <v>1260</v>
      </c>
      <c r="G93" s="242"/>
      <c r="H93" s="224" t="s">
        <v>1295</v>
      </c>
      <c r="I93" s="224" t="s">
        <v>1294</v>
      </c>
      <c r="J93" s="224"/>
      <c r="K93" s="235"/>
    </row>
    <row r="94" spans="2:11" ht="15" customHeight="1">
      <c r="B94" s="244"/>
      <c r="C94" s="224" t="s">
        <v>38</v>
      </c>
      <c r="D94" s="224"/>
      <c r="E94" s="224"/>
      <c r="F94" s="243" t="s">
        <v>1260</v>
      </c>
      <c r="G94" s="242"/>
      <c r="H94" s="224" t="s">
        <v>1296</v>
      </c>
      <c r="I94" s="224" t="s">
        <v>1294</v>
      </c>
      <c r="J94" s="224"/>
      <c r="K94" s="235"/>
    </row>
    <row r="95" spans="2:11" ht="15" customHeight="1">
      <c r="B95" s="244"/>
      <c r="C95" s="224" t="s">
        <v>48</v>
      </c>
      <c r="D95" s="224"/>
      <c r="E95" s="224"/>
      <c r="F95" s="243" t="s">
        <v>1260</v>
      </c>
      <c r="G95" s="242"/>
      <c r="H95" s="224" t="s">
        <v>1297</v>
      </c>
      <c r="I95" s="224" t="s">
        <v>1294</v>
      </c>
      <c r="J95" s="224"/>
      <c r="K95" s="235"/>
    </row>
    <row r="96" spans="2:11" ht="15" customHeight="1">
      <c r="B96" s="247"/>
      <c r="C96" s="248"/>
      <c r="D96" s="248"/>
      <c r="E96" s="248"/>
      <c r="F96" s="248"/>
      <c r="G96" s="248"/>
      <c r="H96" s="248"/>
      <c r="I96" s="248"/>
      <c r="J96" s="248"/>
      <c r="K96" s="249"/>
    </row>
    <row r="97" spans="2:11" ht="18.75" customHeight="1">
      <c r="B97" s="250"/>
      <c r="C97" s="251"/>
      <c r="D97" s="251"/>
      <c r="E97" s="251"/>
      <c r="F97" s="251"/>
      <c r="G97" s="251"/>
      <c r="H97" s="251"/>
      <c r="I97" s="251"/>
      <c r="J97" s="251"/>
      <c r="K97" s="250"/>
    </row>
    <row r="98" spans="2:11" ht="18.75" customHeight="1">
      <c r="B98" s="230"/>
      <c r="C98" s="230"/>
      <c r="D98" s="230"/>
      <c r="E98" s="230"/>
      <c r="F98" s="230"/>
      <c r="G98" s="230"/>
      <c r="H98" s="230"/>
      <c r="I98" s="230"/>
      <c r="J98" s="230"/>
      <c r="K98" s="230"/>
    </row>
    <row r="99" spans="2:11" ht="7.5" customHeight="1">
      <c r="B99" s="231"/>
      <c r="C99" s="232"/>
      <c r="D99" s="232"/>
      <c r="E99" s="232"/>
      <c r="F99" s="232"/>
      <c r="G99" s="232"/>
      <c r="H99" s="232"/>
      <c r="I99" s="232"/>
      <c r="J99" s="232"/>
      <c r="K99" s="233"/>
    </row>
    <row r="100" spans="2:11" ht="45" customHeight="1">
      <c r="B100" s="234"/>
      <c r="C100" s="381" t="s">
        <v>1298</v>
      </c>
      <c r="D100" s="381"/>
      <c r="E100" s="381"/>
      <c r="F100" s="381"/>
      <c r="G100" s="381"/>
      <c r="H100" s="381"/>
      <c r="I100" s="381"/>
      <c r="J100" s="381"/>
      <c r="K100" s="235"/>
    </row>
    <row r="101" spans="2:11" ht="17.25" customHeight="1">
      <c r="B101" s="234"/>
      <c r="C101" s="236" t="s">
        <v>1254</v>
      </c>
      <c r="D101" s="236"/>
      <c r="E101" s="236"/>
      <c r="F101" s="236" t="s">
        <v>1255</v>
      </c>
      <c r="G101" s="237"/>
      <c r="H101" s="236" t="s">
        <v>133</v>
      </c>
      <c r="I101" s="236" t="s">
        <v>57</v>
      </c>
      <c r="J101" s="236" t="s">
        <v>1256</v>
      </c>
      <c r="K101" s="235"/>
    </row>
    <row r="102" spans="2:11" ht="17.25" customHeight="1">
      <c r="B102" s="234"/>
      <c r="C102" s="238" t="s">
        <v>1257</v>
      </c>
      <c r="D102" s="238"/>
      <c r="E102" s="238"/>
      <c r="F102" s="239" t="s">
        <v>1258</v>
      </c>
      <c r="G102" s="240"/>
      <c r="H102" s="238"/>
      <c r="I102" s="238"/>
      <c r="J102" s="238" t="s">
        <v>1259</v>
      </c>
      <c r="K102" s="235"/>
    </row>
    <row r="103" spans="2:11" ht="5.25" customHeight="1">
      <c r="B103" s="234"/>
      <c r="C103" s="236"/>
      <c r="D103" s="236"/>
      <c r="E103" s="236"/>
      <c r="F103" s="236"/>
      <c r="G103" s="252"/>
      <c r="H103" s="236"/>
      <c r="I103" s="236"/>
      <c r="J103" s="236"/>
      <c r="K103" s="235"/>
    </row>
    <row r="104" spans="2:11" ht="15" customHeight="1">
      <c r="B104" s="234"/>
      <c r="C104" s="224" t="s">
        <v>53</v>
      </c>
      <c r="D104" s="241"/>
      <c r="E104" s="241"/>
      <c r="F104" s="243" t="s">
        <v>1260</v>
      </c>
      <c r="G104" s="252"/>
      <c r="H104" s="224" t="s">
        <v>1299</v>
      </c>
      <c r="I104" s="224" t="s">
        <v>1262</v>
      </c>
      <c r="J104" s="224">
        <v>20</v>
      </c>
      <c r="K104" s="235"/>
    </row>
    <row r="105" spans="2:11" ht="15" customHeight="1">
      <c r="B105" s="234"/>
      <c r="C105" s="224" t="s">
        <v>1263</v>
      </c>
      <c r="D105" s="224"/>
      <c r="E105" s="224"/>
      <c r="F105" s="243" t="s">
        <v>1260</v>
      </c>
      <c r="G105" s="224"/>
      <c r="H105" s="224" t="s">
        <v>1299</v>
      </c>
      <c r="I105" s="224" t="s">
        <v>1262</v>
      </c>
      <c r="J105" s="224">
        <v>120</v>
      </c>
      <c r="K105" s="235"/>
    </row>
    <row r="106" spans="2:11" ht="15" customHeight="1">
      <c r="B106" s="244"/>
      <c r="C106" s="224" t="s">
        <v>1265</v>
      </c>
      <c r="D106" s="224"/>
      <c r="E106" s="224"/>
      <c r="F106" s="243" t="s">
        <v>1266</v>
      </c>
      <c r="G106" s="224"/>
      <c r="H106" s="224" t="s">
        <v>1299</v>
      </c>
      <c r="I106" s="224" t="s">
        <v>1262</v>
      </c>
      <c r="J106" s="224">
        <v>50</v>
      </c>
      <c r="K106" s="235"/>
    </row>
    <row r="107" spans="2:11" ht="15" customHeight="1">
      <c r="B107" s="244"/>
      <c r="C107" s="224" t="s">
        <v>1268</v>
      </c>
      <c r="D107" s="224"/>
      <c r="E107" s="224"/>
      <c r="F107" s="243" t="s">
        <v>1260</v>
      </c>
      <c r="G107" s="224"/>
      <c r="H107" s="224" t="s">
        <v>1299</v>
      </c>
      <c r="I107" s="224" t="s">
        <v>1270</v>
      </c>
      <c r="J107" s="224"/>
      <c r="K107" s="235"/>
    </row>
    <row r="108" spans="2:11" ht="15" customHeight="1">
      <c r="B108" s="244"/>
      <c r="C108" s="224" t="s">
        <v>1279</v>
      </c>
      <c r="D108" s="224"/>
      <c r="E108" s="224"/>
      <c r="F108" s="243" t="s">
        <v>1266</v>
      </c>
      <c r="G108" s="224"/>
      <c r="H108" s="224" t="s">
        <v>1299</v>
      </c>
      <c r="I108" s="224" t="s">
        <v>1262</v>
      </c>
      <c r="J108" s="224">
        <v>50</v>
      </c>
      <c r="K108" s="235"/>
    </row>
    <row r="109" spans="2:11" ht="15" customHeight="1">
      <c r="B109" s="244"/>
      <c r="C109" s="224" t="s">
        <v>1287</v>
      </c>
      <c r="D109" s="224"/>
      <c r="E109" s="224"/>
      <c r="F109" s="243" t="s">
        <v>1266</v>
      </c>
      <c r="G109" s="224"/>
      <c r="H109" s="224" t="s">
        <v>1299</v>
      </c>
      <c r="I109" s="224" t="s">
        <v>1262</v>
      </c>
      <c r="J109" s="224">
        <v>50</v>
      </c>
      <c r="K109" s="235"/>
    </row>
    <row r="110" spans="2:11" ht="15" customHeight="1">
      <c r="B110" s="244"/>
      <c r="C110" s="224" t="s">
        <v>1285</v>
      </c>
      <c r="D110" s="224"/>
      <c r="E110" s="224"/>
      <c r="F110" s="243" t="s">
        <v>1266</v>
      </c>
      <c r="G110" s="224"/>
      <c r="H110" s="224" t="s">
        <v>1299</v>
      </c>
      <c r="I110" s="224" t="s">
        <v>1262</v>
      </c>
      <c r="J110" s="224">
        <v>50</v>
      </c>
      <c r="K110" s="235"/>
    </row>
    <row r="111" spans="2:11" ht="15" customHeight="1">
      <c r="B111" s="244"/>
      <c r="C111" s="224" t="s">
        <v>53</v>
      </c>
      <c r="D111" s="224"/>
      <c r="E111" s="224"/>
      <c r="F111" s="243" t="s">
        <v>1260</v>
      </c>
      <c r="G111" s="224"/>
      <c r="H111" s="224" t="s">
        <v>1300</v>
      </c>
      <c r="I111" s="224" t="s">
        <v>1262</v>
      </c>
      <c r="J111" s="224">
        <v>20</v>
      </c>
      <c r="K111" s="235"/>
    </row>
    <row r="112" spans="2:11" ht="15" customHeight="1">
      <c r="B112" s="244"/>
      <c r="C112" s="224" t="s">
        <v>1301</v>
      </c>
      <c r="D112" s="224"/>
      <c r="E112" s="224"/>
      <c r="F112" s="243" t="s">
        <v>1260</v>
      </c>
      <c r="G112" s="224"/>
      <c r="H112" s="224" t="s">
        <v>1302</v>
      </c>
      <c r="I112" s="224" t="s">
        <v>1262</v>
      </c>
      <c r="J112" s="224">
        <v>120</v>
      </c>
      <c r="K112" s="235"/>
    </row>
    <row r="113" spans="2:11" ht="15" customHeight="1">
      <c r="B113" s="244"/>
      <c r="C113" s="224" t="s">
        <v>38</v>
      </c>
      <c r="D113" s="224"/>
      <c r="E113" s="224"/>
      <c r="F113" s="243" t="s">
        <v>1260</v>
      </c>
      <c r="G113" s="224"/>
      <c r="H113" s="224" t="s">
        <v>1303</v>
      </c>
      <c r="I113" s="224" t="s">
        <v>1294</v>
      </c>
      <c r="J113" s="224"/>
      <c r="K113" s="235"/>
    </row>
    <row r="114" spans="2:11" ht="15" customHeight="1">
      <c r="B114" s="244"/>
      <c r="C114" s="224" t="s">
        <v>48</v>
      </c>
      <c r="D114" s="224"/>
      <c r="E114" s="224"/>
      <c r="F114" s="243" t="s">
        <v>1260</v>
      </c>
      <c r="G114" s="224"/>
      <c r="H114" s="224" t="s">
        <v>1304</v>
      </c>
      <c r="I114" s="224" t="s">
        <v>1294</v>
      </c>
      <c r="J114" s="224"/>
      <c r="K114" s="235"/>
    </row>
    <row r="115" spans="2:11" ht="15" customHeight="1">
      <c r="B115" s="244"/>
      <c r="C115" s="224" t="s">
        <v>57</v>
      </c>
      <c r="D115" s="224"/>
      <c r="E115" s="224"/>
      <c r="F115" s="243" t="s">
        <v>1260</v>
      </c>
      <c r="G115" s="224"/>
      <c r="H115" s="224" t="s">
        <v>1305</v>
      </c>
      <c r="I115" s="224" t="s">
        <v>1306</v>
      </c>
      <c r="J115" s="224"/>
      <c r="K115" s="235"/>
    </row>
    <row r="116" spans="2:11" ht="15" customHeight="1">
      <c r="B116" s="247"/>
      <c r="C116" s="253"/>
      <c r="D116" s="253"/>
      <c r="E116" s="253"/>
      <c r="F116" s="253"/>
      <c r="G116" s="253"/>
      <c r="H116" s="253"/>
      <c r="I116" s="253"/>
      <c r="J116" s="253"/>
      <c r="K116" s="249"/>
    </row>
    <row r="117" spans="2:11" ht="18.75" customHeight="1">
      <c r="B117" s="254"/>
      <c r="C117" s="220"/>
      <c r="D117" s="220"/>
      <c r="E117" s="220"/>
      <c r="F117" s="255"/>
      <c r="G117" s="220"/>
      <c r="H117" s="220"/>
      <c r="I117" s="220"/>
      <c r="J117" s="220"/>
      <c r="K117" s="254"/>
    </row>
    <row r="118" spans="2:11" ht="18.75" customHeight="1"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</row>
    <row r="119" spans="2:11" ht="7.5" customHeight="1">
      <c r="B119" s="256"/>
      <c r="C119" s="257"/>
      <c r="D119" s="257"/>
      <c r="E119" s="257"/>
      <c r="F119" s="257"/>
      <c r="G119" s="257"/>
      <c r="H119" s="257"/>
      <c r="I119" s="257"/>
      <c r="J119" s="257"/>
      <c r="K119" s="258"/>
    </row>
    <row r="120" spans="2:11" ht="45" customHeight="1">
      <c r="B120" s="259"/>
      <c r="C120" s="376" t="s">
        <v>1307</v>
      </c>
      <c r="D120" s="376"/>
      <c r="E120" s="376"/>
      <c r="F120" s="376"/>
      <c r="G120" s="376"/>
      <c r="H120" s="376"/>
      <c r="I120" s="376"/>
      <c r="J120" s="376"/>
      <c r="K120" s="260"/>
    </row>
    <row r="121" spans="2:11" ht="17.25" customHeight="1">
      <c r="B121" s="261"/>
      <c r="C121" s="236" t="s">
        <v>1254</v>
      </c>
      <c r="D121" s="236"/>
      <c r="E121" s="236"/>
      <c r="F121" s="236" t="s">
        <v>1255</v>
      </c>
      <c r="G121" s="237"/>
      <c r="H121" s="236" t="s">
        <v>133</v>
      </c>
      <c r="I121" s="236" t="s">
        <v>57</v>
      </c>
      <c r="J121" s="236" t="s">
        <v>1256</v>
      </c>
      <c r="K121" s="262"/>
    </row>
    <row r="122" spans="2:11" ht="17.25" customHeight="1">
      <c r="B122" s="261"/>
      <c r="C122" s="238" t="s">
        <v>1257</v>
      </c>
      <c r="D122" s="238"/>
      <c r="E122" s="238"/>
      <c r="F122" s="239" t="s">
        <v>1258</v>
      </c>
      <c r="G122" s="240"/>
      <c r="H122" s="238"/>
      <c r="I122" s="238"/>
      <c r="J122" s="238" t="s">
        <v>1259</v>
      </c>
      <c r="K122" s="262"/>
    </row>
    <row r="123" spans="2:11" ht="5.25" customHeight="1">
      <c r="B123" s="263"/>
      <c r="C123" s="241"/>
      <c r="D123" s="241"/>
      <c r="E123" s="241"/>
      <c r="F123" s="241"/>
      <c r="G123" s="224"/>
      <c r="H123" s="241"/>
      <c r="I123" s="241"/>
      <c r="J123" s="241"/>
      <c r="K123" s="264"/>
    </row>
    <row r="124" spans="2:11" ht="15" customHeight="1">
      <c r="B124" s="263"/>
      <c r="C124" s="224" t="s">
        <v>1263</v>
      </c>
      <c r="D124" s="241"/>
      <c r="E124" s="241"/>
      <c r="F124" s="243" t="s">
        <v>1260</v>
      </c>
      <c r="G124" s="224"/>
      <c r="H124" s="224" t="s">
        <v>1299</v>
      </c>
      <c r="I124" s="224" t="s">
        <v>1262</v>
      </c>
      <c r="J124" s="224">
        <v>120</v>
      </c>
      <c r="K124" s="265"/>
    </row>
    <row r="125" spans="2:11" ht="15" customHeight="1">
      <c r="B125" s="263"/>
      <c r="C125" s="224" t="s">
        <v>1308</v>
      </c>
      <c r="D125" s="224"/>
      <c r="E125" s="224"/>
      <c r="F125" s="243" t="s">
        <v>1260</v>
      </c>
      <c r="G125" s="224"/>
      <c r="H125" s="224" t="s">
        <v>1309</v>
      </c>
      <c r="I125" s="224" t="s">
        <v>1262</v>
      </c>
      <c r="J125" s="224" t="s">
        <v>1310</v>
      </c>
      <c r="K125" s="265"/>
    </row>
    <row r="126" spans="2:11" ht="15" customHeight="1">
      <c r="B126" s="263"/>
      <c r="C126" s="224" t="s">
        <v>1209</v>
      </c>
      <c r="D126" s="224"/>
      <c r="E126" s="224"/>
      <c r="F126" s="243" t="s">
        <v>1260</v>
      </c>
      <c r="G126" s="224"/>
      <c r="H126" s="224" t="s">
        <v>1311</v>
      </c>
      <c r="I126" s="224" t="s">
        <v>1262</v>
      </c>
      <c r="J126" s="224" t="s">
        <v>1310</v>
      </c>
      <c r="K126" s="265"/>
    </row>
    <row r="127" spans="2:11" ht="15" customHeight="1">
      <c r="B127" s="263"/>
      <c r="C127" s="224" t="s">
        <v>1271</v>
      </c>
      <c r="D127" s="224"/>
      <c r="E127" s="224"/>
      <c r="F127" s="243" t="s">
        <v>1266</v>
      </c>
      <c r="G127" s="224"/>
      <c r="H127" s="224" t="s">
        <v>1272</v>
      </c>
      <c r="I127" s="224" t="s">
        <v>1262</v>
      </c>
      <c r="J127" s="224">
        <v>15</v>
      </c>
      <c r="K127" s="265"/>
    </row>
    <row r="128" spans="2:11" ht="15" customHeight="1">
      <c r="B128" s="263"/>
      <c r="C128" s="245" t="s">
        <v>1273</v>
      </c>
      <c r="D128" s="245"/>
      <c r="E128" s="245"/>
      <c r="F128" s="246" t="s">
        <v>1266</v>
      </c>
      <c r="G128" s="245"/>
      <c r="H128" s="245" t="s">
        <v>1274</v>
      </c>
      <c r="I128" s="245" t="s">
        <v>1262</v>
      </c>
      <c r="J128" s="245">
        <v>15</v>
      </c>
      <c r="K128" s="265"/>
    </row>
    <row r="129" spans="2:11" ht="15" customHeight="1">
      <c r="B129" s="263"/>
      <c r="C129" s="245" t="s">
        <v>1275</v>
      </c>
      <c r="D129" s="245"/>
      <c r="E129" s="245"/>
      <c r="F129" s="246" t="s">
        <v>1266</v>
      </c>
      <c r="G129" s="245"/>
      <c r="H129" s="245" t="s">
        <v>1276</v>
      </c>
      <c r="I129" s="245" t="s">
        <v>1262</v>
      </c>
      <c r="J129" s="245">
        <v>20</v>
      </c>
      <c r="K129" s="265"/>
    </row>
    <row r="130" spans="2:11" ht="15" customHeight="1">
      <c r="B130" s="263"/>
      <c r="C130" s="245" t="s">
        <v>1277</v>
      </c>
      <c r="D130" s="245"/>
      <c r="E130" s="245"/>
      <c r="F130" s="246" t="s">
        <v>1266</v>
      </c>
      <c r="G130" s="245"/>
      <c r="H130" s="245" t="s">
        <v>1278</v>
      </c>
      <c r="I130" s="245" t="s">
        <v>1262</v>
      </c>
      <c r="J130" s="245">
        <v>20</v>
      </c>
      <c r="K130" s="265"/>
    </row>
    <row r="131" spans="2:11" ht="15" customHeight="1">
      <c r="B131" s="263"/>
      <c r="C131" s="224" t="s">
        <v>1265</v>
      </c>
      <c r="D131" s="224"/>
      <c r="E131" s="224"/>
      <c r="F131" s="243" t="s">
        <v>1266</v>
      </c>
      <c r="G131" s="224"/>
      <c r="H131" s="224" t="s">
        <v>1299</v>
      </c>
      <c r="I131" s="224" t="s">
        <v>1262</v>
      </c>
      <c r="J131" s="224">
        <v>50</v>
      </c>
      <c r="K131" s="265"/>
    </row>
    <row r="132" spans="2:11" ht="15" customHeight="1">
      <c r="B132" s="263"/>
      <c r="C132" s="224" t="s">
        <v>1279</v>
      </c>
      <c r="D132" s="224"/>
      <c r="E132" s="224"/>
      <c r="F132" s="243" t="s">
        <v>1266</v>
      </c>
      <c r="G132" s="224"/>
      <c r="H132" s="224" t="s">
        <v>1299</v>
      </c>
      <c r="I132" s="224" t="s">
        <v>1262</v>
      </c>
      <c r="J132" s="224">
        <v>50</v>
      </c>
      <c r="K132" s="265"/>
    </row>
    <row r="133" spans="2:11" ht="15" customHeight="1">
      <c r="B133" s="263"/>
      <c r="C133" s="224" t="s">
        <v>1285</v>
      </c>
      <c r="D133" s="224"/>
      <c r="E133" s="224"/>
      <c r="F133" s="243" t="s">
        <v>1266</v>
      </c>
      <c r="G133" s="224"/>
      <c r="H133" s="224" t="s">
        <v>1299</v>
      </c>
      <c r="I133" s="224" t="s">
        <v>1262</v>
      </c>
      <c r="J133" s="224">
        <v>50</v>
      </c>
      <c r="K133" s="265"/>
    </row>
    <row r="134" spans="2:11" ht="15" customHeight="1">
      <c r="B134" s="263"/>
      <c r="C134" s="224" t="s">
        <v>1287</v>
      </c>
      <c r="D134" s="224"/>
      <c r="E134" s="224"/>
      <c r="F134" s="243" t="s">
        <v>1266</v>
      </c>
      <c r="G134" s="224"/>
      <c r="H134" s="224" t="s">
        <v>1299</v>
      </c>
      <c r="I134" s="224" t="s">
        <v>1262</v>
      </c>
      <c r="J134" s="224">
        <v>50</v>
      </c>
      <c r="K134" s="265"/>
    </row>
    <row r="135" spans="2:11" ht="15" customHeight="1">
      <c r="B135" s="263"/>
      <c r="C135" s="224" t="s">
        <v>138</v>
      </c>
      <c r="D135" s="224"/>
      <c r="E135" s="224"/>
      <c r="F135" s="243" t="s">
        <v>1266</v>
      </c>
      <c r="G135" s="224"/>
      <c r="H135" s="224" t="s">
        <v>1312</v>
      </c>
      <c r="I135" s="224" t="s">
        <v>1262</v>
      </c>
      <c r="J135" s="224">
        <v>255</v>
      </c>
      <c r="K135" s="265"/>
    </row>
    <row r="136" spans="2:11" ht="15" customHeight="1">
      <c r="B136" s="263"/>
      <c r="C136" s="224" t="s">
        <v>1289</v>
      </c>
      <c r="D136" s="224"/>
      <c r="E136" s="224"/>
      <c r="F136" s="243" t="s">
        <v>1260</v>
      </c>
      <c r="G136" s="224"/>
      <c r="H136" s="224" t="s">
        <v>1313</v>
      </c>
      <c r="I136" s="224" t="s">
        <v>1291</v>
      </c>
      <c r="J136" s="224"/>
      <c r="K136" s="265"/>
    </row>
    <row r="137" spans="2:11" ht="15" customHeight="1">
      <c r="B137" s="263"/>
      <c r="C137" s="224" t="s">
        <v>1292</v>
      </c>
      <c r="D137" s="224"/>
      <c r="E137" s="224"/>
      <c r="F137" s="243" t="s">
        <v>1260</v>
      </c>
      <c r="G137" s="224"/>
      <c r="H137" s="224" t="s">
        <v>1314</v>
      </c>
      <c r="I137" s="224" t="s">
        <v>1294</v>
      </c>
      <c r="J137" s="224"/>
      <c r="K137" s="265"/>
    </row>
    <row r="138" spans="2:11" ht="15" customHeight="1">
      <c r="B138" s="263"/>
      <c r="C138" s="224" t="s">
        <v>1295</v>
      </c>
      <c r="D138" s="224"/>
      <c r="E138" s="224"/>
      <c r="F138" s="243" t="s">
        <v>1260</v>
      </c>
      <c r="G138" s="224"/>
      <c r="H138" s="224" t="s">
        <v>1295</v>
      </c>
      <c r="I138" s="224" t="s">
        <v>1294</v>
      </c>
      <c r="J138" s="224"/>
      <c r="K138" s="265"/>
    </row>
    <row r="139" spans="2:11" ht="15" customHeight="1">
      <c r="B139" s="263"/>
      <c r="C139" s="224" t="s">
        <v>38</v>
      </c>
      <c r="D139" s="224"/>
      <c r="E139" s="224"/>
      <c r="F139" s="243" t="s">
        <v>1260</v>
      </c>
      <c r="G139" s="224"/>
      <c r="H139" s="224" t="s">
        <v>1315</v>
      </c>
      <c r="I139" s="224" t="s">
        <v>1294</v>
      </c>
      <c r="J139" s="224"/>
      <c r="K139" s="265"/>
    </row>
    <row r="140" spans="2:11" ht="15" customHeight="1">
      <c r="B140" s="263"/>
      <c r="C140" s="224" t="s">
        <v>1316</v>
      </c>
      <c r="D140" s="224"/>
      <c r="E140" s="224"/>
      <c r="F140" s="243" t="s">
        <v>1260</v>
      </c>
      <c r="G140" s="224"/>
      <c r="H140" s="224" t="s">
        <v>1317</v>
      </c>
      <c r="I140" s="224" t="s">
        <v>1294</v>
      </c>
      <c r="J140" s="224"/>
      <c r="K140" s="265"/>
    </row>
    <row r="141" spans="2:11" ht="15" customHeight="1">
      <c r="B141" s="266"/>
      <c r="C141" s="267"/>
      <c r="D141" s="267"/>
      <c r="E141" s="267"/>
      <c r="F141" s="267"/>
      <c r="G141" s="267"/>
      <c r="H141" s="267"/>
      <c r="I141" s="267"/>
      <c r="J141" s="267"/>
      <c r="K141" s="268"/>
    </row>
    <row r="142" spans="2:11" ht="18.75" customHeight="1">
      <c r="B142" s="220"/>
      <c r="C142" s="220"/>
      <c r="D142" s="220"/>
      <c r="E142" s="220"/>
      <c r="F142" s="255"/>
      <c r="G142" s="220"/>
      <c r="H142" s="220"/>
      <c r="I142" s="220"/>
      <c r="J142" s="220"/>
      <c r="K142" s="220"/>
    </row>
    <row r="143" spans="2:11" ht="18.75" customHeight="1"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</row>
    <row r="144" spans="2:11" ht="7.5" customHeight="1">
      <c r="B144" s="231"/>
      <c r="C144" s="232"/>
      <c r="D144" s="232"/>
      <c r="E144" s="232"/>
      <c r="F144" s="232"/>
      <c r="G144" s="232"/>
      <c r="H144" s="232"/>
      <c r="I144" s="232"/>
      <c r="J144" s="232"/>
      <c r="K144" s="233"/>
    </row>
    <row r="145" spans="2:11" ht="45" customHeight="1">
      <c r="B145" s="234"/>
      <c r="C145" s="381" t="s">
        <v>1318</v>
      </c>
      <c r="D145" s="381"/>
      <c r="E145" s="381"/>
      <c r="F145" s="381"/>
      <c r="G145" s="381"/>
      <c r="H145" s="381"/>
      <c r="I145" s="381"/>
      <c r="J145" s="381"/>
      <c r="K145" s="235"/>
    </row>
    <row r="146" spans="2:11" ht="17.25" customHeight="1">
      <c r="B146" s="234"/>
      <c r="C146" s="236" t="s">
        <v>1254</v>
      </c>
      <c r="D146" s="236"/>
      <c r="E146" s="236"/>
      <c r="F146" s="236" t="s">
        <v>1255</v>
      </c>
      <c r="G146" s="237"/>
      <c r="H146" s="236" t="s">
        <v>133</v>
      </c>
      <c r="I146" s="236" t="s">
        <v>57</v>
      </c>
      <c r="J146" s="236" t="s">
        <v>1256</v>
      </c>
      <c r="K146" s="235"/>
    </row>
    <row r="147" spans="2:11" ht="17.25" customHeight="1">
      <c r="B147" s="234"/>
      <c r="C147" s="238" t="s">
        <v>1257</v>
      </c>
      <c r="D147" s="238"/>
      <c r="E147" s="238"/>
      <c r="F147" s="239" t="s">
        <v>1258</v>
      </c>
      <c r="G147" s="240"/>
      <c r="H147" s="238"/>
      <c r="I147" s="238"/>
      <c r="J147" s="238" t="s">
        <v>1259</v>
      </c>
      <c r="K147" s="235"/>
    </row>
    <row r="148" spans="2:11" ht="5.25" customHeight="1">
      <c r="B148" s="244"/>
      <c r="C148" s="241"/>
      <c r="D148" s="241"/>
      <c r="E148" s="241"/>
      <c r="F148" s="241"/>
      <c r="G148" s="242"/>
      <c r="H148" s="241"/>
      <c r="I148" s="241"/>
      <c r="J148" s="241"/>
      <c r="K148" s="265"/>
    </row>
    <row r="149" spans="2:11" ht="15" customHeight="1">
      <c r="B149" s="244"/>
      <c r="C149" s="269" t="s">
        <v>1263</v>
      </c>
      <c r="D149" s="224"/>
      <c r="E149" s="224"/>
      <c r="F149" s="270" t="s">
        <v>1260</v>
      </c>
      <c r="G149" s="224"/>
      <c r="H149" s="269" t="s">
        <v>1299</v>
      </c>
      <c r="I149" s="269" t="s">
        <v>1262</v>
      </c>
      <c r="J149" s="269">
        <v>120</v>
      </c>
      <c r="K149" s="265"/>
    </row>
    <row r="150" spans="2:11" ht="15" customHeight="1">
      <c r="B150" s="244"/>
      <c r="C150" s="269" t="s">
        <v>1308</v>
      </c>
      <c r="D150" s="224"/>
      <c r="E150" s="224"/>
      <c r="F150" s="270" t="s">
        <v>1260</v>
      </c>
      <c r="G150" s="224"/>
      <c r="H150" s="269" t="s">
        <v>1319</v>
      </c>
      <c r="I150" s="269" t="s">
        <v>1262</v>
      </c>
      <c r="J150" s="269" t="s">
        <v>1310</v>
      </c>
      <c r="K150" s="265"/>
    </row>
    <row r="151" spans="2:11" ht="15" customHeight="1">
      <c r="B151" s="244"/>
      <c r="C151" s="269" t="s">
        <v>1209</v>
      </c>
      <c r="D151" s="224"/>
      <c r="E151" s="224"/>
      <c r="F151" s="270" t="s">
        <v>1260</v>
      </c>
      <c r="G151" s="224"/>
      <c r="H151" s="269" t="s">
        <v>1320</v>
      </c>
      <c r="I151" s="269" t="s">
        <v>1262</v>
      </c>
      <c r="J151" s="269" t="s">
        <v>1310</v>
      </c>
      <c r="K151" s="265"/>
    </row>
    <row r="152" spans="2:11" ht="15" customHeight="1">
      <c r="B152" s="244"/>
      <c r="C152" s="269" t="s">
        <v>1265</v>
      </c>
      <c r="D152" s="224"/>
      <c r="E152" s="224"/>
      <c r="F152" s="270" t="s">
        <v>1266</v>
      </c>
      <c r="G152" s="224"/>
      <c r="H152" s="269" t="s">
        <v>1299</v>
      </c>
      <c r="I152" s="269" t="s">
        <v>1262</v>
      </c>
      <c r="J152" s="269">
        <v>50</v>
      </c>
      <c r="K152" s="265"/>
    </row>
    <row r="153" spans="2:11" ht="15" customHeight="1">
      <c r="B153" s="244"/>
      <c r="C153" s="269" t="s">
        <v>1268</v>
      </c>
      <c r="D153" s="224"/>
      <c r="E153" s="224"/>
      <c r="F153" s="270" t="s">
        <v>1260</v>
      </c>
      <c r="G153" s="224"/>
      <c r="H153" s="269" t="s">
        <v>1299</v>
      </c>
      <c r="I153" s="269" t="s">
        <v>1270</v>
      </c>
      <c r="J153" s="269"/>
      <c r="K153" s="265"/>
    </row>
    <row r="154" spans="2:11" ht="15" customHeight="1">
      <c r="B154" s="244"/>
      <c r="C154" s="269" t="s">
        <v>1279</v>
      </c>
      <c r="D154" s="224"/>
      <c r="E154" s="224"/>
      <c r="F154" s="270" t="s">
        <v>1266</v>
      </c>
      <c r="G154" s="224"/>
      <c r="H154" s="269" t="s">
        <v>1299</v>
      </c>
      <c r="I154" s="269" t="s">
        <v>1262</v>
      </c>
      <c r="J154" s="269">
        <v>50</v>
      </c>
      <c r="K154" s="265"/>
    </row>
    <row r="155" spans="2:11" ht="15" customHeight="1">
      <c r="B155" s="244"/>
      <c r="C155" s="269" t="s">
        <v>1287</v>
      </c>
      <c r="D155" s="224"/>
      <c r="E155" s="224"/>
      <c r="F155" s="270" t="s">
        <v>1266</v>
      </c>
      <c r="G155" s="224"/>
      <c r="H155" s="269" t="s">
        <v>1299</v>
      </c>
      <c r="I155" s="269" t="s">
        <v>1262</v>
      </c>
      <c r="J155" s="269">
        <v>50</v>
      </c>
      <c r="K155" s="265"/>
    </row>
    <row r="156" spans="2:11" ht="15" customHeight="1">
      <c r="B156" s="244"/>
      <c r="C156" s="269" t="s">
        <v>1285</v>
      </c>
      <c r="D156" s="224"/>
      <c r="E156" s="224"/>
      <c r="F156" s="270" t="s">
        <v>1266</v>
      </c>
      <c r="G156" s="224"/>
      <c r="H156" s="269" t="s">
        <v>1299</v>
      </c>
      <c r="I156" s="269" t="s">
        <v>1262</v>
      </c>
      <c r="J156" s="269">
        <v>50</v>
      </c>
      <c r="K156" s="265"/>
    </row>
    <row r="157" spans="2:11" ht="15" customHeight="1">
      <c r="B157" s="244"/>
      <c r="C157" s="269" t="s">
        <v>105</v>
      </c>
      <c r="D157" s="224"/>
      <c r="E157" s="224"/>
      <c r="F157" s="270" t="s">
        <v>1260</v>
      </c>
      <c r="G157" s="224"/>
      <c r="H157" s="269" t="s">
        <v>1321</v>
      </c>
      <c r="I157" s="269" t="s">
        <v>1262</v>
      </c>
      <c r="J157" s="269" t="s">
        <v>1322</v>
      </c>
      <c r="K157" s="265"/>
    </row>
    <row r="158" spans="2:11" ht="15" customHeight="1">
      <c r="B158" s="244"/>
      <c r="C158" s="269" t="s">
        <v>1323</v>
      </c>
      <c r="D158" s="224"/>
      <c r="E158" s="224"/>
      <c r="F158" s="270" t="s">
        <v>1260</v>
      </c>
      <c r="G158" s="224"/>
      <c r="H158" s="269" t="s">
        <v>1324</v>
      </c>
      <c r="I158" s="269" t="s">
        <v>1294</v>
      </c>
      <c r="J158" s="269"/>
      <c r="K158" s="265"/>
    </row>
    <row r="159" spans="2:11" ht="15" customHeight="1">
      <c r="B159" s="271"/>
      <c r="C159" s="253"/>
      <c r="D159" s="253"/>
      <c r="E159" s="253"/>
      <c r="F159" s="253"/>
      <c r="G159" s="253"/>
      <c r="H159" s="253"/>
      <c r="I159" s="253"/>
      <c r="J159" s="253"/>
      <c r="K159" s="272"/>
    </row>
    <row r="160" spans="2:11" ht="18.75" customHeight="1">
      <c r="B160" s="220"/>
      <c r="C160" s="224"/>
      <c r="D160" s="224"/>
      <c r="E160" s="224"/>
      <c r="F160" s="243"/>
      <c r="G160" s="224"/>
      <c r="H160" s="224"/>
      <c r="I160" s="224"/>
      <c r="J160" s="224"/>
      <c r="K160" s="220"/>
    </row>
    <row r="161" spans="2:11" ht="18.75" customHeight="1"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</row>
    <row r="162" spans="2:11" ht="7.5" customHeight="1">
      <c r="B162" s="212"/>
      <c r="C162" s="213"/>
      <c r="D162" s="213"/>
      <c r="E162" s="213"/>
      <c r="F162" s="213"/>
      <c r="G162" s="213"/>
      <c r="H162" s="213"/>
      <c r="I162" s="213"/>
      <c r="J162" s="213"/>
      <c r="K162" s="214"/>
    </row>
    <row r="163" spans="2:11" ht="45" customHeight="1">
      <c r="B163" s="215"/>
      <c r="C163" s="376" t="s">
        <v>1325</v>
      </c>
      <c r="D163" s="376"/>
      <c r="E163" s="376"/>
      <c r="F163" s="376"/>
      <c r="G163" s="376"/>
      <c r="H163" s="376"/>
      <c r="I163" s="376"/>
      <c r="J163" s="376"/>
      <c r="K163" s="216"/>
    </row>
    <row r="164" spans="2:11" ht="17.25" customHeight="1">
      <c r="B164" s="215"/>
      <c r="C164" s="236" t="s">
        <v>1254</v>
      </c>
      <c r="D164" s="236"/>
      <c r="E164" s="236"/>
      <c r="F164" s="236" t="s">
        <v>1255</v>
      </c>
      <c r="G164" s="273"/>
      <c r="H164" s="274" t="s">
        <v>133</v>
      </c>
      <c r="I164" s="274" t="s">
        <v>57</v>
      </c>
      <c r="J164" s="236" t="s">
        <v>1256</v>
      </c>
      <c r="K164" s="216"/>
    </row>
    <row r="165" spans="2:11" ht="17.25" customHeight="1">
      <c r="B165" s="217"/>
      <c r="C165" s="238" t="s">
        <v>1257</v>
      </c>
      <c r="D165" s="238"/>
      <c r="E165" s="238"/>
      <c r="F165" s="239" t="s">
        <v>1258</v>
      </c>
      <c r="G165" s="275"/>
      <c r="H165" s="276"/>
      <c r="I165" s="276"/>
      <c r="J165" s="238" t="s">
        <v>1259</v>
      </c>
      <c r="K165" s="218"/>
    </row>
    <row r="166" spans="2:11" ht="5.25" customHeight="1">
      <c r="B166" s="244"/>
      <c r="C166" s="241"/>
      <c r="D166" s="241"/>
      <c r="E166" s="241"/>
      <c r="F166" s="241"/>
      <c r="G166" s="242"/>
      <c r="H166" s="241"/>
      <c r="I166" s="241"/>
      <c r="J166" s="241"/>
      <c r="K166" s="265"/>
    </row>
    <row r="167" spans="2:11" ht="15" customHeight="1">
      <c r="B167" s="244"/>
      <c r="C167" s="224" t="s">
        <v>1263</v>
      </c>
      <c r="D167" s="224"/>
      <c r="E167" s="224"/>
      <c r="F167" s="243" t="s">
        <v>1260</v>
      </c>
      <c r="G167" s="224"/>
      <c r="H167" s="224" t="s">
        <v>1299</v>
      </c>
      <c r="I167" s="224" t="s">
        <v>1262</v>
      </c>
      <c r="J167" s="224">
        <v>120</v>
      </c>
      <c r="K167" s="265"/>
    </row>
    <row r="168" spans="2:11" ht="15" customHeight="1">
      <c r="B168" s="244"/>
      <c r="C168" s="224" t="s">
        <v>1308</v>
      </c>
      <c r="D168" s="224"/>
      <c r="E168" s="224"/>
      <c r="F168" s="243" t="s">
        <v>1260</v>
      </c>
      <c r="G168" s="224"/>
      <c r="H168" s="224" t="s">
        <v>1309</v>
      </c>
      <c r="I168" s="224" t="s">
        <v>1262</v>
      </c>
      <c r="J168" s="224" t="s">
        <v>1310</v>
      </c>
      <c r="K168" s="265"/>
    </row>
    <row r="169" spans="2:11" ht="15" customHeight="1">
      <c r="B169" s="244"/>
      <c r="C169" s="224" t="s">
        <v>1209</v>
      </c>
      <c r="D169" s="224"/>
      <c r="E169" s="224"/>
      <c r="F169" s="243" t="s">
        <v>1260</v>
      </c>
      <c r="G169" s="224"/>
      <c r="H169" s="224" t="s">
        <v>1326</v>
      </c>
      <c r="I169" s="224" t="s">
        <v>1262</v>
      </c>
      <c r="J169" s="224" t="s">
        <v>1310</v>
      </c>
      <c r="K169" s="265"/>
    </row>
    <row r="170" spans="2:11" ht="15" customHeight="1">
      <c r="B170" s="244"/>
      <c r="C170" s="224" t="s">
        <v>1265</v>
      </c>
      <c r="D170" s="224"/>
      <c r="E170" s="224"/>
      <c r="F170" s="243" t="s">
        <v>1266</v>
      </c>
      <c r="G170" s="224"/>
      <c r="H170" s="224" t="s">
        <v>1326</v>
      </c>
      <c r="I170" s="224" t="s">
        <v>1262</v>
      </c>
      <c r="J170" s="224">
        <v>50</v>
      </c>
      <c r="K170" s="265"/>
    </row>
    <row r="171" spans="2:11" ht="15" customHeight="1">
      <c r="B171" s="244"/>
      <c r="C171" s="224" t="s">
        <v>1268</v>
      </c>
      <c r="D171" s="224"/>
      <c r="E171" s="224"/>
      <c r="F171" s="243" t="s">
        <v>1260</v>
      </c>
      <c r="G171" s="224"/>
      <c r="H171" s="224" t="s">
        <v>1326</v>
      </c>
      <c r="I171" s="224" t="s">
        <v>1270</v>
      </c>
      <c r="J171" s="224"/>
      <c r="K171" s="265"/>
    </row>
    <row r="172" spans="2:11" ht="15" customHeight="1">
      <c r="B172" s="244"/>
      <c r="C172" s="224" t="s">
        <v>1279</v>
      </c>
      <c r="D172" s="224"/>
      <c r="E172" s="224"/>
      <c r="F172" s="243" t="s">
        <v>1266</v>
      </c>
      <c r="G172" s="224"/>
      <c r="H172" s="224" t="s">
        <v>1326</v>
      </c>
      <c r="I172" s="224" t="s">
        <v>1262</v>
      </c>
      <c r="J172" s="224">
        <v>50</v>
      </c>
      <c r="K172" s="265"/>
    </row>
    <row r="173" spans="2:11" ht="15" customHeight="1">
      <c r="B173" s="244"/>
      <c r="C173" s="224" t="s">
        <v>1287</v>
      </c>
      <c r="D173" s="224"/>
      <c r="E173" s="224"/>
      <c r="F173" s="243" t="s">
        <v>1266</v>
      </c>
      <c r="G173" s="224"/>
      <c r="H173" s="224" t="s">
        <v>1326</v>
      </c>
      <c r="I173" s="224" t="s">
        <v>1262</v>
      </c>
      <c r="J173" s="224">
        <v>50</v>
      </c>
      <c r="K173" s="265"/>
    </row>
    <row r="174" spans="2:11" ht="15" customHeight="1">
      <c r="B174" s="244"/>
      <c r="C174" s="224" t="s">
        <v>1285</v>
      </c>
      <c r="D174" s="224"/>
      <c r="E174" s="224"/>
      <c r="F174" s="243" t="s">
        <v>1266</v>
      </c>
      <c r="G174" s="224"/>
      <c r="H174" s="224" t="s">
        <v>1326</v>
      </c>
      <c r="I174" s="224" t="s">
        <v>1262</v>
      </c>
      <c r="J174" s="224">
        <v>50</v>
      </c>
      <c r="K174" s="265"/>
    </row>
    <row r="175" spans="2:11" ht="15" customHeight="1">
      <c r="B175" s="244"/>
      <c r="C175" s="224" t="s">
        <v>132</v>
      </c>
      <c r="D175" s="224"/>
      <c r="E175" s="224"/>
      <c r="F175" s="243" t="s">
        <v>1260</v>
      </c>
      <c r="G175" s="224"/>
      <c r="H175" s="224" t="s">
        <v>1327</v>
      </c>
      <c r="I175" s="224" t="s">
        <v>1328</v>
      </c>
      <c r="J175" s="224"/>
      <c r="K175" s="265"/>
    </row>
    <row r="176" spans="2:11" ht="15" customHeight="1">
      <c r="B176" s="244"/>
      <c r="C176" s="224" t="s">
        <v>57</v>
      </c>
      <c r="D176" s="224"/>
      <c r="E176" s="224"/>
      <c r="F176" s="243" t="s">
        <v>1260</v>
      </c>
      <c r="G176" s="224"/>
      <c r="H176" s="224" t="s">
        <v>1329</v>
      </c>
      <c r="I176" s="224" t="s">
        <v>1330</v>
      </c>
      <c r="J176" s="224">
        <v>1</v>
      </c>
      <c r="K176" s="265"/>
    </row>
    <row r="177" spans="2:11" ht="15" customHeight="1">
      <c r="B177" s="244"/>
      <c r="C177" s="224" t="s">
        <v>53</v>
      </c>
      <c r="D177" s="224"/>
      <c r="E177" s="224"/>
      <c r="F177" s="243" t="s">
        <v>1260</v>
      </c>
      <c r="G177" s="224"/>
      <c r="H177" s="224" t="s">
        <v>1331</v>
      </c>
      <c r="I177" s="224" t="s">
        <v>1262</v>
      </c>
      <c r="J177" s="224">
        <v>20</v>
      </c>
      <c r="K177" s="265"/>
    </row>
    <row r="178" spans="2:11" ht="15" customHeight="1">
      <c r="B178" s="244"/>
      <c r="C178" s="224" t="s">
        <v>133</v>
      </c>
      <c r="D178" s="224"/>
      <c r="E178" s="224"/>
      <c r="F178" s="243" t="s">
        <v>1260</v>
      </c>
      <c r="G178" s="224"/>
      <c r="H178" s="224" t="s">
        <v>1332</v>
      </c>
      <c r="I178" s="224" t="s">
        <v>1262</v>
      </c>
      <c r="J178" s="224">
        <v>255</v>
      </c>
      <c r="K178" s="265"/>
    </row>
    <row r="179" spans="2:11" ht="15" customHeight="1">
      <c r="B179" s="244"/>
      <c r="C179" s="224" t="s">
        <v>134</v>
      </c>
      <c r="D179" s="224"/>
      <c r="E179" s="224"/>
      <c r="F179" s="243" t="s">
        <v>1260</v>
      </c>
      <c r="G179" s="224"/>
      <c r="H179" s="224" t="s">
        <v>1225</v>
      </c>
      <c r="I179" s="224" t="s">
        <v>1262</v>
      </c>
      <c r="J179" s="224">
        <v>10</v>
      </c>
      <c r="K179" s="265"/>
    </row>
    <row r="180" spans="2:11" ht="15" customHeight="1">
      <c r="B180" s="244"/>
      <c r="C180" s="224" t="s">
        <v>135</v>
      </c>
      <c r="D180" s="224"/>
      <c r="E180" s="224"/>
      <c r="F180" s="243" t="s">
        <v>1260</v>
      </c>
      <c r="G180" s="224"/>
      <c r="H180" s="224" t="s">
        <v>1333</v>
      </c>
      <c r="I180" s="224" t="s">
        <v>1294</v>
      </c>
      <c r="J180" s="224"/>
      <c r="K180" s="265"/>
    </row>
    <row r="181" spans="2:11" ht="15" customHeight="1">
      <c r="B181" s="244"/>
      <c r="C181" s="224" t="s">
        <v>1334</v>
      </c>
      <c r="D181" s="224"/>
      <c r="E181" s="224"/>
      <c r="F181" s="243" t="s">
        <v>1260</v>
      </c>
      <c r="G181" s="224"/>
      <c r="H181" s="224" t="s">
        <v>1335</v>
      </c>
      <c r="I181" s="224" t="s">
        <v>1294</v>
      </c>
      <c r="J181" s="224"/>
      <c r="K181" s="265"/>
    </row>
    <row r="182" spans="2:11" ht="15" customHeight="1">
      <c r="B182" s="244"/>
      <c r="C182" s="224" t="s">
        <v>1323</v>
      </c>
      <c r="D182" s="224"/>
      <c r="E182" s="224"/>
      <c r="F182" s="243" t="s">
        <v>1260</v>
      </c>
      <c r="G182" s="224"/>
      <c r="H182" s="224" t="s">
        <v>1336</v>
      </c>
      <c r="I182" s="224" t="s">
        <v>1294</v>
      </c>
      <c r="J182" s="224"/>
      <c r="K182" s="265"/>
    </row>
    <row r="183" spans="2:11" ht="15" customHeight="1">
      <c r="B183" s="244"/>
      <c r="C183" s="224" t="s">
        <v>137</v>
      </c>
      <c r="D183" s="224"/>
      <c r="E183" s="224"/>
      <c r="F183" s="243" t="s">
        <v>1266</v>
      </c>
      <c r="G183" s="224"/>
      <c r="H183" s="224" t="s">
        <v>1337</v>
      </c>
      <c r="I183" s="224" t="s">
        <v>1262</v>
      </c>
      <c r="J183" s="224">
        <v>50</v>
      </c>
      <c r="K183" s="265"/>
    </row>
    <row r="184" spans="2:11" ht="15" customHeight="1">
      <c r="B184" s="244"/>
      <c r="C184" s="224" t="s">
        <v>1338</v>
      </c>
      <c r="D184" s="224"/>
      <c r="E184" s="224"/>
      <c r="F184" s="243" t="s">
        <v>1266</v>
      </c>
      <c r="G184" s="224"/>
      <c r="H184" s="224" t="s">
        <v>1339</v>
      </c>
      <c r="I184" s="224" t="s">
        <v>1340</v>
      </c>
      <c r="J184" s="224"/>
      <c r="K184" s="265"/>
    </row>
    <row r="185" spans="2:11" ht="15" customHeight="1">
      <c r="B185" s="244"/>
      <c r="C185" s="224" t="s">
        <v>1341</v>
      </c>
      <c r="D185" s="224"/>
      <c r="E185" s="224"/>
      <c r="F185" s="243" t="s">
        <v>1266</v>
      </c>
      <c r="G185" s="224"/>
      <c r="H185" s="224" t="s">
        <v>1342</v>
      </c>
      <c r="I185" s="224" t="s">
        <v>1340</v>
      </c>
      <c r="J185" s="224"/>
      <c r="K185" s="265"/>
    </row>
    <row r="186" spans="2:11" ht="15" customHeight="1">
      <c r="B186" s="244"/>
      <c r="C186" s="224" t="s">
        <v>1343</v>
      </c>
      <c r="D186" s="224"/>
      <c r="E186" s="224"/>
      <c r="F186" s="243" t="s">
        <v>1266</v>
      </c>
      <c r="G186" s="224"/>
      <c r="H186" s="224" t="s">
        <v>1344</v>
      </c>
      <c r="I186" s="224" t="s">
        <v>1340</v>
      </c>
      <c r="J186" s="224"/>
      <c r="K186" s="265"/>
    </row>
    <row r="187" spans="2:11" ht="15" customHeight="1">
      <c r="B187" s="244"/>
      <c r="C187" s="277" t="s">
        <v>1345</v>
      </c>
      <c r="D187" s="224"/>
      <c r="E187" s="224"/>
      <c r="F187" s="243" t="s">
        <v>1266</v>
      </c>
      <c r="G187" s="224"/>
      <c r="H187" s="224" t="s">
        <v>1346</v>
      </c>
      <c r="I187" s="224" t="s">
        <v>1347</v>
      </c>
      <c r="J187" s="278" t="s">
        <v>1348</v>
      </c>
      <c r="K187" s="265"/>
    </row>
    <row r="188" spans="2:11" ht="15" customHeight="1">
      <c r="B188" s="244"/>
      <c r="C188" s="229" t="s">
        <v>42</v>
      </c>
      <c r="D188" s="224"/>
      <c r="E188" s="224"/>
      <c r="F188" s="243" t="s">
        <v>1260</v>
      </c>
      <c r="G188" s="224"/>
      <c r="H188" s="220" t="s">
        <v>1349</v>
      </c>
      <c r="I188" s="224" t="s">
        <v>1350</v>
      </c>
      <c r="J188" s="224"/>
      <c r="K188" s="265"/>
    </row>
    <row r="189" spans="2:11" ht="15" customHeight="1">
      <c r="B189" s="244"/>
      <c r="C189" s="229" t="s">
        <v>1351</v>
      </c>
      <c r="D189" s="224"/>
      <c r="E189" s="224"/>
      <c r="F189" s="243" t="s">
        <v>1260</v>
      </c>
      <c r="G189" s="224"/>
      <c r="H189" s="224" t="s">
        <v>1352</v>
      </c>
      <c r="I189" s="224" t="s">
        <v>1294</v>
      </c>
      <c r="J189" s="224"/>
      <c r="K189" s="265"/>
    </row>
    <row r="190" spans="2:11" ht="15" customHeight="1">
      <c r="B190" s="244"/>
      <c r="C190" s="229" t="s">
        <v>1353</v>
      </c>
      <c r="D190" s="224"/>
      <c r="E190" s="224"/>
      <c r="F190" s="243" t="s">
        <v>1260</v>
      </c>
      <c r="G190" s="224"/>
      <c r="H190" s="224" t="s">
        <v>1354</v>
      </c>
      <c r="I190" s="224" t="s">
        <v>1294</v>
      </c>
      <c r="J190" s="224"/>
      <c r="K190" s="265"/>
    </row>
    <row r="191" spans="2:11" ht="15" customHeight="1">
      <c r="B191" s="244"/>
      <c r="C191" s="229" t="s">
        <v>1355</v>
      </c>
      <c r="D191" s="224"/>
      <c r="E191" s="224"/>
      <c r="F191" s="243" t="s">
        <v>1266</v>
      </c>
      <c r="G191" s="224"/>
      <c r="H191" s="224" t="s">
        <v>1356</v>
      </c>
      <c r="I191" s="224" t="s">
        <v>1294</v>
      </c>
      <c r="J191" s="224"/>
      <c r="K191" s="265"/>
    </row>
    <row r="192" spans="2:11" ht="15" customHeight="1">
      <c r="B192" s="271"/>
      <c r="C192" s="279"/>
      <c r="D192" s="253"/>
      <c r="E192" s="253"/>
      <c r="F192" s="253"/>
      <c r="G192" s="253"/>
      <c r="H192" s="253"/>
      <c r="I192" s="253"/>
      <c r="J192" s="253"/>
      <c r="K192" s="272"/>
    </row>
    <row r="193" spans="2:11" ht="18.75" customHeight="1">
      <c r="B193" s="220"/>
      <c r="C193" s="224"/>
      <c r="D193" s="224"/>
      <c r="E193" s="224"/>
      <c r="F193" s="243"/>
      <c r="G193" s="224"/>
      <c r="H193" s="224"/>
      <c r="I193" s="224"/>
      <c r="J193" s="224"/>
      <c r="K193" s="220"/>
    </row>
    <row r="194" spans="2:11" ht="18.75" customHeight="1">
      <c r="B194" s="220"/>
      <c r="C194" s="224"/>
      <c r="D194" s="224"/>
      <c r="E194" s="224"/>
      <c r="F194" s="243"/>
      <c r="G194" s="224"/>
      <c r="H194" s="224"/>
      <c r="I194" s="224"/>
      <c r="J194" s="224"/>
      <c r="K194" s="220"/>
    </row>
    <row r="195" spans="2:11" ht="18.75" customHeight="1"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</row>
    <row r="196" spans="2:11">
      <c r="B196" s="212"/>
      <c r="C196" s="213"/>
      <c r="D196" s="213"/>
      <c r="E196" s="213"/>
      <c r="F196" s="213"/>
      <c r="G196" s="213"/>
      <c r="H196" s="213"/>
      <c r="I196" s="213"/>
      <c r="J196" s="213"/>
      <c r="K196" s="214"/>
    </row>
    <row r="197" spans="2:11" ht="21">
      <c r="B197" s="215"/>
      <c r="C197" s="376" t="s">
        <v>1357</v>
      </c>
      <c r="D197" s="376"/>
      <c r="E197" s="376"/>
      <c r="F197" s="376"/>
      <c r="G197" s="376"/>
      <c r="H197" s="376"/>
      <c r="I197" s="376"/>
      <c r="J197" s="376"/>
      <c r="K197" s="216"/>
    </row>
    <row r="198" spans="2:11" ht="25.5" customHeight="1">
      <c r="B198" s="215"/>
      <c r="C198" s="280" t="s">
        <v>1358</v>
      </c>
      <c r="D198" s="280"/>
      <c r="E198" s="280"/>
      <c r="F198" s="280" t="s">
        <v>1359</v>
      </c>
      <c r="G198" s="281"/>
      <c r="H198" s="382" t="s">
        <v>1360</v>
      </c>
      <c r="I198" s="382"/>
      <c r="J198" s="382"/>
      <c r="K198" s="216"/>
    </row>
    <row r="199" spans="2:11" ht="5.25" customHeight="1">
      <c r="B199" s="244"/>
      <c r="C199" s="241"/>
      <c r="D199" s="241"/>
      <c r="E199" s="241"/>
      <c r="F199" s="241"/>
      <c r="G199" s="224"/>
      <c r="H199" s="241"/>
      <c r="I199" s="241"/>
      <c r="J199" s="241"/>
      <c r="K199" s="265"/>
    </row>
    <row r="200" spans="2:11" ht="15" customHeight="1">
      <c r="B200" s="244"/>
      <c r="C200" s="224" t="s">
        <v>1350</v>
      </c>
      <c r="D200" s="224"/>
      <c r="E200" s="224"/>
      <c r="F200" s="243" t="s">
        <v>43</v>
      </c>
      <c r="G200" s="224"/>
      <c r="H200" s="379" t="s">
        <v>1361</v>
      </c>
      <c r="I200" s="379"/>
      <c r="J200" s="379"/>
      <c r="K200" s="265"/>
    </row>
    <row r="201" spans="2:11" ht="15" customHeight="1">
      <c r="B201" s="244"/>
      <c r="C201" s="250"/>
      <c r="D201" s="224"/>
      <c r="E201" s="224"/>
      <c r="F201" s="243" t="s">
        <v>44</v>
      </c>
      <c r="G201" s="224"/>
      <c r="H201" s="379" t="s">
        <v>1362</v>
      </c>
      <c r="I201" s="379"/>
      <c r="J201" s="379"/>
      <c r="K201" s="265"/>
    </row>
    <row r="202" spans="2:11" ht="15" customHeight="1">
      <c r="B202" s="244"/>
      <c r="C202" s="250"/>
      <c r="D202" s="224"/>
      <c r="E202" s="224"/>
      <c r="F202" s="243" t="s">
        <v>47</v>
      </c>
      <c r="G202" s="224"/>
      <c r="H202" s="379" t="s">
        <v>1363</v>
      </c>
      <c r="I202" s="379"/>
      <c r="J202" s="379"/>
      <c r="K202" s="265"/>
    </row>
    <row r="203" spans="2:11" ht="15" customHeight="1">
      <c r="B203" s="244"/>
      <c r="C203" s="224"/>
      <c r="D203" s="224"/>
      <c r="E203" s="224"/>
      <c r="F203" s="243" t="s">
        <v>45</v>
      </c>
      <c r="G203" s="224"/>
      <c r="H203" s="379" t="s">
        <v>1364</v>
      </c>
      <c r="I203" s="379"/>
      <c r="J203" s="379"/>
      <c r="K203" s="265"/>
    </row>
    <row r="204" spans="2:11" ht="15" customHeight="1">
      <c r="B204" s="244"/>
      <c r="C204" s="224"/>
      <c r="D204" s="224"/>
      <c r="E204" s="224"/>
      <c r="F204" s="243" t="s">
        <v>46</v>
      </c>
      <c r="G204" s="224"/>
      <c r="H204" s="379" t="s">
        <v>1365</v>
      </c>
      <c r="I204" s="379"/>
      <c r="J204" s="379"/>
      <c r="K204" s="265"/>
    </row>
    <row r="205" spans="2:11" ht="15" customHeight="1">
      <c r="B205" s="244"/>
      <c r="C205" s="224"/>
      <c r="D205" s="224"/>
      <c r="E205" s="224"/>
      <c r="F205" s="243"/>
      <c r="G205" s="224"/>
      <c r="H205" s="224"/>
      <c r="I205" s="224"/>
      <c r="J205" s="224"/>
      <c r="K205" s="265"/>
    </row>
    <row r="206" spans="2:11" ht="15" customHeight="1">
      <c r="B206" s="244"/>
      <c r="C206" s="224" t="s">
        <v>1306</v>
      </c>
      <c r="D206" s="224"/>
      <c r="E206" s="224"/>
      <c r="F206" s="243" t="s">
        <v>79</v>
      </c>
      <c r="G206" s="224"/>
      <c r="H206" s="379" t="s">
        <v>1366</v>
      </c>
      <c r="I206" s="379"/>
      <c r="J206" s="379"/>
      <c r="K206" s="265"/>
    </row>
    <row r="207" spans="2:11" ht="15" customHeight="1">
      <c r="B207" s="244"/>
      <c r="C207" s="250"/>
      <c r="D207" s="224"/>
      <c r="E207" s="224"/>
      <c r="F207" s="243" t="s">
        <v>1205</v>
      </c>
      <c r="G207" s="224"/>
      <c r="H207" s="379" t="s">
        <v>1206</v>
      </c>
      <c r="I207" s="379"/>
      <c r="J207" s="379"/>
      <c r="K207" s="265"/>
    </row>
    <row r="208" spans="2:11" ht="15" customHeight="1">
      <c r="B208" s="244"/>
      <c r="C208" s="224"/>
      <c r="D208" s="224"/>
      <c r="E208" s="224"/>
      <c r="F208" s="243" t="s">
        <v>1203</v>
      </c>
      <c r="G208" s="224"/>
      <c r="H208" s="379" t="s">
        <v>1367</v>
      </c>
      <c r="I208" s="379"/>
      <c r="J208" s="379"/>
      <c r="K208" s="265"/>
    </row>
    <row r="209" spans="2:11" ht="15" customHeight="1">
      <c r="B209" s="282"/>
      <c r="C209" s="250"/>
      <c r="D209" s="250"/>
      <c r="E209" s="250"/>
      <c r="F209" s="243" t="s">
        <v>1207</v>
      </c>
      <c r="G209" s="229"/>
      <c r="H209" s="383" t="s">
        <v>1208</v>
      </c>
      <c r="I209" s="383"/>
      <c r="J209" s="383"/>
      <c r="K209" s="283"/>
    </row>
    <row r="210" spans="2:11" ht="15" customHeight="1">
      <c r="B210" s="282"/>
      <c r="C210" s="250"/>
      <c r="D210" s="250"/>
      <c r="E210" s="250"/>
      <c r="F210" s="243" t="s">
        <v>984</v>
      </c>
      <c r="G210" s="229"/>
      <c r="H210" s="383" t="s">
        <v>659</v>
      </c>
      <c r="I210" s="383"/>
      <c r="J210" s="383"/>
      <c r="K210" s="283"/>
    </row>
    <row r="211" spans="2:11" ht="15" customHeight="1">
      <c r="B211" s="282"/>
      <c r="C211" s="250"/>
      <c r="D211" s="250"/>
      <c r="E211" s="250"/>
      <c r="F211" s="284"/>
      <c r="G211" s="229"/>
      <c r="H211" s="285"/>
      <c r="I211" s="285"/>
      <c r="J211" s="285"/>
      <c r="K211" s="283"/>
    </row>
    <row r="212" spans="2:11" ht="15" customHeight="1">
      <c r="B212" s="282"/>
      <c r="C212" s="224" t="s">
        <v>1330</v>
      </c>
      <c r="D212" s="250"/>
      <c r="E212" s="250"/>
      <c r="F212" s="243">
        <v>1</v>
      </c>
      <c r="G212" s="229"/>
      <c r="H212" s="383" t="s">
        <v>1368</v>
      </c>
      <c r="I212" s="383"/>
      <c r="J212" s="383"/>
      <c r="K212" s="283"/>
    </row>
    <row r="213" spans="2:11" ht="15" customHeight="1">
      <c r="B213" s="282"/>
      <c r="C213" s="250"/>
      <c r="D213" s="250"/>
      <c r="E213" s="250"/>
      <c r="F213" s="243">
        <v>2</v>
      </c>
      <c r="G213" s="229"/>
      <c r="H213" s="383" t="s">
        <v>1369</v>
      </c>
      <c r="I213" s="383"/>
      <c r="J213" s="383"/>
      <c r="K213" s="283"/>
    </row>
    <row r="214" spans="2:11" ht="15" customHeight="1">
      <c r="B214" s="282"/>
      <c r="C214" s="250"/>
      <c r="D214" s="250"/>
      <c r="E214" s="250"/>
      <c r="F214" s="243">
        <v>3</v>
      </c>
      <c r="G214" s="229"/>
      <c r="H214" s="383" t="s">
        <v>1370</v>
      </c>
      <c r="I214" s="383"/>
      <c r="J214" s="383"/>
      <c r="K214" s="283"/>
    </row>
    <row r="215" spans="2:11" ht="15" customHeight="1">
      <c r="B215" s="282"/>
      <c r="C215" s="250"/>
      <c r="D215" s="250"/>
      <c r="E215" s="250"/>
      <c r="F215" s="243">
        <v>4</v>
      </c>
      <c r="G215" s="229"/>
      <c r="H215" s="383" t="s">
        <v>1371</v>
      </c>
      <c r="I215" s="383"/>
      <c r="J215" s="383"/>
      <c r="K215" s="283"/>
    </row>
    <row r="216" spans="2:11" ht="12.75" customHeight="1">
      <c r="B216" s="286"/>
      <c r="C216" s="287"/>
      <c r="D216" s="287"/>
      <c r="E216" s="287"/>
      <c r="F216" s="287"/>
      <c r="G216" s="287"/>
      <c r="H216" s="287"/>
      <c r="I216" s="287"/>
      <c r="J216" s="287"/>
      <c r="K216" s="288"/>
    </row>
  </sheetData>
  <sheetProtection formatCells="0" formatColumns="0" formatRows="0" insertColumns="0" insertRows="0" insertHyperlinks="0" deleteColumns="0" deleteRows="0" sort="0" autoFilter="0" pivotTables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workbookViewId="0">
      <pane ySplit="1" topLeftCell="A37" activePane="bottomLeft" state="frozen"/>
      <selection pane="bottomLeft" activeCell="AI68" sqref="AI6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50000000000003" customHeight="1">
      <c r="AR2" s="387" t="s">
        <v>8</v>
      </c>
      <c r="AS2" s="388"/>
      <c r="AT2" s="388"/>
      <c r="AU2" s="388"/>
      <c r="AV2" s="388"/>
      <c r="AW2" s="388"/>
      <c r="AX2" s="388"/>
      <c r="AY2" s="388"/>
      <c r="AZ2" s="388"/>
      <c r="BA2" s="388"/>
      <c r="BB2" s="388"/>
      <c r="BC2" s="388"/>
      <c r="BD2" s="388"/>
      <c r="BE2" s="388"/>
      <c r="BS2" s="22" t="s">
        <v>9</v>
      </c>
      <c r="BT2" s="22" t="s">
        <v>10</v>
      </c>
    </row>
    <row r="3" spans="1:74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4" ht="36.950000000000003" customHeight="1">
      <c r="B4" s="26"/>
      <c r="C4" s="27"/>
      <c r="D4" s="28" t="s">
        <v>12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13</v>
      </c>
      <c r="BE4" s="31" t="s">
        <v>14</v>
      </c>
      <c r="BS4" s="22" t="s">
        <v>15</v>
      </c>
    </row>
    <row r="5" spans="1:74" ht="14.45" customHeight="1">
      <c r="B5" s="26"/>
      <c r="C5" s="27"/>
      <c r="D5" s="32" t="s">
        <v>16</v>
      </c>
      <c r="E5" s="27"/>
      <c r="F5" s="27"/>
      <c r="G5" s="27"/>
      <c r="H5" s="27"/>
      <c r="I5" s="27"/>
      <c r="J5" s="27"/>
      <c r="K5" s="412" t="s">
        <v>17</v>
      </c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3"/>
      <c r="AL5" s="413"/>
      <c r="AM5" s="413"/>
      <c r="AN5" s="413"/>
      <c r="AO5" s="413"/>
      <c r="AP5" s="27"/>
      <c r="AQ5" s="29"/>
      <c r="BE5" s="410" t="s">
        <v>18</v>
      </c>
      <c r="BS5" s="22" t="s">
        <v>9</v>
      </c>
    </row>
    <row r="6" spans="1:74" ht="36.950000000000003" customHeight="1">
      <c r="B6" s="26"/>
      <c r="C6" s="27"/>
      <c r="D6" s="34" t="s">
        <v>19</v>
      </c>
      <c r="E6" s="27"/>
      <c r="F6" s="27"/>
      <c r="G6" s="27"/>
      <c r="H6" s="27"/>
      <c r="I6" s="27"/>
      <c r="J6" s="27"/>
      <c r="K6" s="414" t="s">
        <v>20</v>
      </c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G6" s="413"/>
      <c r="AH6" s="413"/>
      <c r="AI6" s="413"/>
      <c r="AJ6" s="413"/>
      <c r="AK6" s="413"/>
      <c r="AL6" s="413"/>
      <c r="AM6" s="413"/>
      <c r="AN6" s="413"/>
      <c r="AO6" s="413"/>
      <c r="AP6" s="27"/>
      <c r="AQ6" s="29"/>
      <c r="BE6" s="411"/>
      <c r="BS6" s="22" t="s">
        <v>9</v>
      </c>
    </row>
    <row r="7" spans="1:74" ht="14.45" customHeight="1">
      <c r="B7" s="26"/>
      <c r="C7" s="27"/>
      <c r="D7" s="35" t="s">
        <v>21</v>
      </c>
      <c r="E7" s="27"/>
      <c r="F7" s="27"/>
      <c r="G7" s="27"/>
      <c r="H7" s="27"/>
      <c r="I7" s="27"/>
      <c r="J7" s="27"/>
      <c r="K7" s="33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22</v>
      </c>
      <c r="AL7" s="27"/>
      <c r="AM7" s="27"/>
      <c r="AN7" s="33" t="s">
        <v>5</v>
      </c>
      <c r="AO7" s="27"/>
      <c r="AP7" s="27"/>
      <c r="AQ7" s="29"/>
      <c r="BE7" s="411"/>
      <c r="BS7" s="22" t="s">
        <v>9</v>
      </c>
    </row>
    <row r="8" spans="1:74" ht="14.45" customHeight="1">
      <c r="B8" s="26"/>
      <c r="C8" s="27"/>
      <c r="D8" s="35" t="s">
        <v>23</v>
      </c>
      <c r="E8" s="27"/>
      <c r="F8" s="27"/>
      <c r="G8" s="27"/>
      <c r="H8" s="27"/>
      <c r="I8" s="27"/>
      <c r="J8" s="27"/>
      <c r="K8" s="33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25</v>
      </c>
      <c r="AL8" s="27"/>
      <c r="AM8" s="27"/>
      <c r="AN8" s="36" t="s">
        <v>26</v>
      </c>
      <c r="AO8" s="27"/>
      <c r="AP8" s="27"/>
      <c r="AQ8" s="29"/>
      <c r="BE8" s="411"/>
      <c r="BS8" s="22" t="s">
        <v>9</v>
      </c>
    </row>
    <row r="9" spans="1:74" ht="14.45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411"/>
      <c r="BS9" s="22" t="s">
        <v>9</v>
      </c>
    </row>
    <row r="10" spans="1:74" ht="14.45" customHeight="1">
      <c r="B10" s="26"/>
      <c r="C10" s="27"/>
      <c r="D10" s="35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28</v>
      </c>
      <c r="AL10" s="27"/>
      <c r="AM10" s="27"/>
      <c r="AN10" s="33" t="s">
        <v>5</v>
      </c>
      <c r="AO10" s="27"/>
      <c r="AP10" s="27"/>
      <c r="AQ10" s="29"/>
      <c r="BE10" s="411"/>
      <c r="BS10" s="22" t="s">
        <v>9</v>
      </c>
    </row>
    <row r="11" spans="1:74" ht="18.399999999999999" customHeight="1">
      <c r="B11" s="26"/>
      <c r="C11" s="27"/>
      <c r="D11" s="27"/>
      <c r="E11" s="33" t="s">
        <v>29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30</v>
      </c>
      <c r="AL11" s="27"/>
      <c r="AM11" s="27"/>
      <c r="AN11" s="33" t="s">
        <v>5</v>
      </c>
      <c r="AO11" s="27"/>
      <c r="AP11" s="27"/>
      <c r="AQ11" s="29"/>
      <c r="BE11" s="411"/>
      <c r="BS11" s="22" t="s">
        <v>9</v>
      </c>
    </row>
    <row r="12" spans="1:74" ht="6.95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411"/>
      <c r="BS12" s="22" t="s">
        <v>9</v>
      </c>
    </row>
    <row r="13" spans="1:74" ht="14.45" customHeight="1">
      <c r="B13" s="26"/>
      <c r="C13" s="27"/>
      <c r="D13" s="35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28</v>
      </c>
      <c r="AL13" s="27"/>
      <c r="AM13" s="27"/>
      <c r="AN13" s="37" t="s">
        <v>32</v>
      </c>
      <c r="AO13" s="27"/>
      <c r="AP13" s="27"/>
      <c r="AQ13" s="29"/>
      <c r="BE13" s="411"/>
      <c r="BS13" s="22" t="s">
        <v>9</v>
      </c>
    </row>
    <row r="14" spans="1:74" ht="15">
      <c r="B14" s="26"/>
      <c r="C14" s="27"/>
      <c r="D14" s="27"/>
      <c r="E14" s="415" t="s">
        <v>32</v>
      </c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35" t="s">
        <v>30</v>
      </c>
      <c r="AL14" s="27"/>
      <c r="AM14" s="27"/>
      <c r="AN14" s="37" t="s">
        <v>32</v>
      </c>
      <c r="AO14" s="27"/>
      <c r="AP14" s="27"/>
      <c r="AQ14" s="29"/>
      <c r="BE14" s="411"/>
      <c r="BS14" s="22" t="s">
        <v>9</v>
      </c>
    </row>
    <row r="15" spans="1:74" ht="6.95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411"/>
      <c r="BS15" s="22" t="s">
        <v>6</v>
      </c>
    </row>
    <row r="16" spans="1:74" ht="14.45" customHeight="1">
      <c r="B16" s="26"/>
      <c r="C16" s="27"/>
      <c r="D16" s="35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28</v>
      </c>
      <c r="AL16" s="27"/>
      <c r="AM16" s="27"/>
      <c r="AN16" s="33" t="s">
        <v>5</v>
      </c>
      <c r="AO16" s="27"/>
      <c r="AP16" s="27"/>
      <c r="AQ16" s="29"/>
      <c r="BE16" s="411"/>
      <c r="BS16" s="22" t="s">
        <v>6</v>
      </c>
    </row>
    <row r="17" spans="2:71" ht="18.399999999999999" customHeight="1">
      <c r="B17" s="26"/>
      <c r="C17" s="27"/>
      <c r="D17" s="27"/>
      <c r="E17" s="33" t="s">
        <v>34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30</v>
      </c>
      <c r="AL17" s="27"/>
      <c r="AM17" s="27"/>
      <c r="AN17" s="33" t="s">
        <v>5</v>
      </c>
      <c r="AO17" s="27"/>
      <c r="AP17" s="27"/>
      <c r="AQ17" s="29"/>
      <c r="BE17" s="411"/>
      <c r="BS17" s="22" t="s">
        <v>35</v>
      </c>
    </row>
    <row r="18" spans="2:71" ht="6.95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411"/>
      <c r="BS18" s="22" t="s">
        <v>9</v>
      </c>
    </row>
    <row r="19" spans="2:71" ht="14.45" customHeight="1">
      <c r="B19" s="26"/>
      <c r="C19" s="27"/>
      <c r="D19" s="35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411"/>
      <c r="BS19" s="22" t="s">
        <v>9</v>
      </c>
    </row>
    <row r="20" spans="2:71" ht="299.25" customHeight="1">
      <c r="B20" s="26"/>
      <c r="C20" s="27"/>
      <c r="D20" s="27"/>
      <c r="E20" s="417" t="s">
        <v>37</v>
      </c>
      <c r="F20" s="417"/>
      <c r="G20" s="417"/>
      <c r="H20" s="417"/>
      <c r="I20" s="417"/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  <c r="AA20" s="417"/>
      <c r="AB20" s="417"/>
      <c r="AC20" s="417"/>
      <c r="AD20" s="417"/>
      <c r="AE20" s="417"/>
      <c r="AF20" s="417"/>
      <c r="AG20" s="417"/>
      <c r="AH20" s="417"/>
      <c r="AI20" s="417"/>
      <c r="AJ20" s="417"/>
      <c r="AK20" s="417"/>
      <c r="AL20" s="417"/>
      <c r="AM20" s="417"/>
      <c r="AN20" s="417"/>
      <c r="AO20" s="27"/>
      <c r="AP20" s="27"/>
      <c r="AQ20" s="29"/>
      <c r="BE20" s="411"/>
      <c r="BS20" s="22" t="s">
        <v>6</v>
      </c>
    </row>
    <row r="21" spans="2:71" ht="6.95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411"/>
    </row>
    <row r="22" spans="2:71" ht="6.95" customHeight="1">
      <c r="B22" s="26"/>
      <c r="C22" s="2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7"/>
      <c r="AQ22" s="29"/>
      <c r="BE22" s="411"/>
    </row>
    <row r="23" spans="2:71" s="1" customFormat="1" ht="25.9" customHeight="1">
      <c r="B23" s="39"/>
      <c r="C23" s="40"/>
      <c r="D23" s="41" t="s">
        <v>38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18">
        <f>ROUND(AG51,2)</f>
        <v>0</v>
      </c>
      <c r="AL23" s="419"/>
      <c r="AM23" s="419"/>
      <c r="AN23" s="419"/>
      <c r="AO23" s="419"/>
      <c r="AP23" s="40"/>
      <c r="AQ23" s="43"/>
      <c r="BE23" s="411"/>
    </row>
    <row r="24" spans="2:71" s="1" customFormat="1" ht="6.95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3"/>
      <c r="BE24" s="411"/>
    </row>
    <row r="25" spans="2:71" s="1" customForma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20" t="s">
        <v>39</v>
      </c>
      <c r="M25" s="420"/>
      <c r="N25" s="420"/>
      <c r="O25" s="420"/>
      <c r="P25" s="40"/>
      <c r="Q25" s="40"/>
      <c r="R25" s="40"/>
      <c r="S25" s="40"/>
      <c r="T25" s="40"/>
      <c r="U25" s="40"/>
      <c r="V25" s="40"/>
      <c r="W25" s="420" t="s">
        <v>40</v>
      </c>
      <c r="X25" s="420"/>
      <c r="Y25" s="420"/>
      <c r="Z25" s="420"/>
      <c r="AA25" s="420"/>
      <c r="AB25" s="420"/>
      <c r="AC25" s="420"/>
      <c r="AD25" s="420"/>
      <c r="AE25" s="420"/>
      <c r="AF25" s="40"/>
      <c r="AG25" s="40"/>
      <c r="AH25" s="40"/>
      <c r="AI25" s="40"/>
      <c r="AJ25" s="40"/>
      <c r="AK25" s="420" t="s">
        <v>41</v>
      </c>
      <c r="AL25" s="420"/>
      <c r="AM25" s="420"/>
      <c r="AN25" s="420"/>
      <c r="AO25" s="420"/>
      <c r="AP25" s="40"/>
      <c r="AQ25" s="43"/>
      <c r="BE25" s="411"/>
    </row>
    <row r="26" spans="2:71" s="2" customFormat="1" ht="14.45" customHeight="1">
      <c r="B26" s="45"/>
      <c r="C26" s="46"/>
      <c r="D26" s="47" t="s">
        <v>42</v>
      </c>
      <c r="E26" s="46"/>
      <c r="F26" s="47" t="s">
        <v>43</v>
      </c>
      <c r="G26" s="46"/>
      <c r="H26" s="46"/>
      <c r="I26" s="46"/>
      <c r="J26" s="46"/>
      <c r="K26" s="46"/>
      <c r="L26" s="405">
        <v>0.21</v>
      </c>
      <c r="M26" s="400"/>
      <c r="N26" s="400"/>
      <c r="O26" s="400"/>
      <c r="P26" s="46"/>
      <c r="Q26" s="46"/>
      <c r="R26" s="46"/>
      <c r="S26" s="46"/>
      <c r="T26" s="46"/>
      <c r="U26" s="46"/>
      <c r="V26" s="46"/>
      <c r="W26" s="399">
        <f>ROUND(AZ51,2)</f>
        <v>0</v>
      </c>
      <c r="X26" s="400"/>
      <c r="Y26" s="400"/>
      <c r="Z26" s="400"/>
      <c r="AA26" s="400"/>
      <c r="AB26" s="400"/>
      <c r="AC26" s="400"/>
      <c r="AD26" s="400"/>
      <c r="AE26" s="400"/>
      <c r="AF26" s="46"/>
      <c r="AG26" s="46"/>
      <c r="AH26" s="46"/>
      <c r="AI26" s="46"/>
      <c r="AJ26" s="46"/>
      <c r="AK26" s="399">
        <f>ROUND(AV51,2)</f>
        <v>0</v>
      </c>
      <c r="AL26" s="400"/>
      <c r="AM26" s="400"/>
      <c r="AN26" s="400"/>
      <c r="AO26" s="400"/>
      <c r="AP26" s="46"/>
      <c r="AQ26" s="48"/>
      <c r="BE26" s="411"/>
    </row>
    <row r="27" spans="2:71" s="2" customFormat="1" ht="14.45" customHeight="1">
      <c r="B27" s="45"/>
      <c r="C27" s="46"/>
      <c r="D27" s="46"/>
      <c r="E27" s="46"/>
      <c r="F27" s="47" t="s">
        <v>44</v>
      </c>
      <c r="G27" s="46"/>
      <c r="H27" s="46"/>
      <c r="I27" s="46"/>
      <c r="J27" s="46"/>
      <c r="K27" s="46"/>
      <c r="L27" s="405">
        <v>0.15</v>
      </c>
      <c r="M27" s="400"/>
      <c r="N27" s="400"/>
      <c r="O27" s="400"/>
      <c r="P27" s="46"/>
      <c r="Q27" s="46"/>
      <c r="R27" s="46"/>
      <c r="S27" s="46"/>
      <c r="T27" s="46"/>
      <c r="U27" s="46"/>
      <c r="V27" s="46"/>
      <c r="W27" s="399">
        <f>ROUND(BA51,2)</f>
        <v>0</v>
      </c>
      <c r="X27" s="400"/>
      <c r="Y27" s="400"/>
      <c r="Z27" s="400"/>
      <c r="AA27" s="400"/>
      <c r="AB27" s="400"/>
      <c r="AC27" s="400"/>
      <c r="AD27" s="400"/>
      <c r="AE27" s="400"/>
      <c r="AF27" s="46"/>
      <c r="AG27" s="46"/>
      <c r="AH27" s="46"/>
      <c r="AI27" s="46"/>
      <c r="AJ27" s="46"/>
      <c r="AK27" s="399">
        <f>ROUND(AW51,2)</f>
        <v>0</v>
      </c>
      <c r="AL27" s="400"/>
      <c r="AM27" s="400"/>
      <c r="AN27" s="400"/>
      <c r="AO27" s="400"/>
      <c r="AP27" s="46"/>
      <c r="AQ27" s="48"/>
      <c r="BE27" s="411"/>
    </row>
    <row r="28" spans="2:71" s="2" customFormat="1" ht="14.45" hidden="1" customHeight="1">
      <c r="B28" s="45"/>
      <c r="C28" s="46"/>
      <c r="D28" s="46"/>
      <c r="E28" s="46"/>
      <c r="F28" s="47" t="s">
        <v>45</v>
      </c>
      <c r="G28" s="46"/>
      <c r="H28" s="46"/>
      <c r="I28" s="46"/>
      <c r="J28" s="46"/>
      <c r="K28" s="46"/>
      <c r="L28" s="405">
        <v>0.21</v>
      </c>
      <c r="M28" s="400"/>
      <c r="N28" s="400"/>
      <c r="O28" s="400"/>
      <c r="P28" s="46"/>
      <c r="Q28" s="46"/>
      <c r="R28" s="46"/>
      <c r="S28" s="46"/>
      <c r="T28" s="46"/>
      <c r="U28" s="46"/>
      <c r="V28" s="46"/>
      <c r="W28" s="399">
        <f>ROUND(BB51,2)</f>
        <v>0</v>
      </c>
      <c r="X28" s="400"/>
      <c r="Y28" s="400"/>
      <c r="Z28" s="400"/>
      <c r="AA28" s="400"/>
      <c r="AB28" s="400"/>
      <c r="AC28" s="400"/>
      <c r="AD28" s="400"/>
      <c r="AE28" s="400"/>
      <c r="AF28" s="46"/>
      <c r="AG28" s="46"/>
      <c r="AH28" s="46"/>
      <c r="AI28" s="46"/>
      <c r="AJ28" s="46"/>
      <c r="AK28" s="399">
        <v>0</v>
      </c>
      <c r="AL28" s="400"/>
      <c r="AM28" s="400"/>
      <c r="AN28" s="400"/>
      <c r="AO28" s="400"/>
      <c r="AP28" s="46"/>
      <c r="AQ28" s="48"/>
      <c r="BE28" s="411"/>
    </row>
    <row r="29" spans="2:71" s="2" customFormat="1" ht="14.45" hidden="1" customHeight="1">
      <c r="B29" s="45"/>
      <c r="C29" s="46"/>
      <c r="D29" s="46"/>
      <c r="E29" s="46"/>
      <c r="F29" s="47" t="s">
        <v>46</v>
      </c>
      <c r="G29" s="46"/>
      <c r="H29" s="46"/>
      <c r="I29" s="46"/>
      <c r="J29" s="46"/>
      <c r="K29" s="46"/>
      <c r="L29" s="405">
        <v>0.15</v>
      </c>
      <c r="M29" s="400"/>
      <c r="N29" s="400"/>
      <c r="O29" s="400"/>
      <c r="P29" s="46"/>
      <c r="Q29" s="46"/>
      <c r="R29" s="46"/>
      <c r="S29" s="46"/>
      <c r="T29" s="46"/>
      <c r="U29" s="46"/>
      <c r="V29" s="46"/>
      <c r="W29" s="399">
        <f>ROUND(BC51,2)</f>
        <v>0</v>
      </c>
      <c r="X29" s="400"/>
      <c r="Y29" s="400"/>
      <c r="Z29" s="400"/>
      <c r="AA29" s="400"/>
      <c r="AB29" s="400"/>
      <c r="AC29" s="400"/>
      <c r="AD29" s="400"/>
      <c r="AE29" s="400"/>
      <c r="AF29" s="46"/>
      <c r="AG29" s="46"/>
      <c r="AH29" s="46"/>
      <c r="AI29" s="46"/>
      <c r="AJ29" s="46"/>
      <c r="AK29" s="399">
        <v>0</v>
      </c>
      <c r="AL29" s="400"/>
      <c r="AM29" s="400"/>
      <c r="AN29" s="400"/>
      <c r="AO29" s="400"/>
      <c r="AP29" s="46"/>
      <c r="AQ29" s="48"/>
      <c r="BE29" s="411"/>
    </row>
    <row r="30" spans="2:71" s="2" customFormat="1" ht="14.45" hidden="1" customHeight="1">
      <c r="B30" s="45"/>
      <c r="C30" s="46"/>
      <c r="D30" s="46"/>
      <c r="E30" s="46"/>
      <c r="F30" s="47" t="s">
        <v>47</v>
      </c>
      <c r="G30" s="46"/>
      <c r="H30" s="46"/>
      <c r="I30" s="46"/>
      <c r="J30" s="46"/>
      <c r="K30" s="46"/>
      <c r="L30" s="405">
        <v>0</v>
      </c>
      <c r="M30" s="400"/>
      <c r="N30" s="400"/>
      <c r="O30" s="400"/>
      <c r="P30" s="46"/>
      <c r="Q30" s="46"/>
      <c r="R30" s="46"/>
      <c r="S30" s="46"/>
      <c r="T30" s="46"/>
      <c r="U30" s="46"/>
      <c r="V30" s="46"/>
      <c r="W30" s="399">
        <f>ROUND(BD51,2)</f>
        <v>0</v>
      </c>
      <c r="X30" s="400"/>
      <c r="Y30" s="400"/>
      <c r="Z30" s="400"/>
      <c r="AA30" s="400"/>
      <c r="AB30" s="400"/>
      <c r="AC30" s="400"/>
      <c r="AD30" s="400"/>
      <c r="AE30" s="400"/>
      <c r="AF30" s="46"/>
      <c r="AG30" s="46"/>
      <c r="AH30" s="46"/>
      <c r="AI30" s="46"/>
      <c r="AJ30" s="46"/>
      <c r="AK30" s="399">
        <v>0</v>
      </c>
      <c r="AL30" s="400"/>
      <c r="AM30" s="400"/>
      <c r="AN30" s="400"/>
      <c r="AO30" s="400"/>
      <c r="AP30" s="46"/>
      <c r="AQ30" s="48"/>
      <c r="BE30" s="411"/>
    </row>
    <row r="31" spans="2:71" s="1" customFormat="1" ht="6.95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3"/>
      <c r="BE31" s="411"/>
    </row>
    <row r="32" spans="2:71" s="1" customFormat="1" ht="25.9" customHeight="1">
      <c r="B32" s="39"/>
      <c r="C32" s="49"/>
      <c r="D32" s="50" t="s">
        <v>48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2" t="s">
        <v>49</v>
      </c>
      <c r="U32" s="51"/>
      <c r="V32" s="51"/>
      <c r="W32" s="51"/>
      <c r="X32" s="406" t="s">
        <v>50</v>
      </c>
      <c r="Y32" s="407"/>
      <c r="Z32" s="407"/>
      <c r="AA32" s="407"/>
      <c r="AB32" s="407"/>
      <c r="AC32" s="51"/>
      <c r="AD32" s="51"/>
      <c r="AE32" s="51"/>
      <c r="AF32" s="51"/>
      <c r="AG32" s="51"/>
      <c r="AH32" s="51"/>
      <c r="AI32" s="51"/>
      <c r="AJ32" s="51"/>
      <c r="AK32" s="408">
        <f>SUM(AK23:AK30)</f>
        <v>0</v>
      </c>
      <c r="AL32" s="407"/>
      <c r="AM32" s="407"/>
      <c r="AN32" s="407"/>
      <c r="AO32" s="409"/>
      <c r="AP32" s="49"/>
      <c r="AQ32" s="53"/>
      <c r="BE32" s="411"/>
    </row>
    <row r="33" spans="2:56" s="1" customFormat="1" ht="6.95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3"/>
    </row>
    <row r="34" spans="2:56" s="1" customFormat="1" ht="6.95" customHeight="1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6"/>
    </row>
    <row r="38" spans="2:56" s="1" customFormat="1" ht="6.95" customHeigh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39"/>
    </row>
    <row r="39" spans="2:56" s="1" customFormat="1" ht="36.950000000000003" customHeight="1">
      <c r="B39" s="39"/>
      <c r="C39" s="59" t="s">
        <v>51</v>
      </c>
      <c r="AR39" s="39"/>
    </row>
    <row r="40" spans="2:56" s="1" customFormat="1" ht="6.95" customHeight="1">
      <c r="B40" s="39"/>
      <c r="AR40" s="39"/>
    </row>
    <row r="41" spans="2:56" s="3" customFormat="1" ht="14.45" customHeight="1">
      <c r="B41" s="60"/>
      <c r="C41" s="61" t="s">
        <v>16</v>
      </c>
      <c r="L41" s="3" t="str">
        <f>K5</f>
        <v>17AB</v>
      </c>
      <c r="AR41" s="60"/>
    </row>
    <row r="42" spans="2:56" s="4" customFormat="1" ht="36.950000000000003" customHeight="1">
      <c r="B42" s="62"/>
      <c r="C42" s="63" t="s">
        <v>19</v>
      </c>
      <c r="L42" s="391" t="str">
        <f>K6</f>
        <v>Stavební úpravy interiér - Základní umělecká škola TGM</v>
      </c>
      <c r="M42" s="392"/>
      <c r="N42" s="392"/>
      <c r="O42" s="392"/>
      <c r="P42" s="392"/>
      <c r="Q42" s="392"/>
      <c r="R42" s="392"/>
      <c r="S42" s="392"/>
      <c r="T42" s="392"/>
      <c r="U42" s="392"/>
      <c r="V42" s="392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R42" s="62"/>
    </row>
    <row r="43" spans="2:56" s="1" customFormat="1" ht="6.95" customHeight="1">
      <c r="B43" s="39"/>
      <c r="AR43" s="39"/>
    </row>
    <row r="44" spans="2:56" s="1" customFormat="1" ht="15">
      <c r="B44" s="39"/>
      <c r="C44" s="61" t="s">
        <v>23</v>
      </c>
      <c r="L44" s="64" t="str">
        <f>IF(K8="","",K8)</f>
        <v>Chomutov</v>
      </c>
      <c r="AI44" s="61" t="s">
        <v>25</v>
      </c>
      <c r="AM44" s="393" t="str">
        <f>IF(AN8= "","",AN8)</f>
        <v>22. 3. 2017</v>
      </c>
      <c r="AN44" s="393"/>
      <c r="AR44" s="39"/>
    </row>
    <row r="45" spans="2:56" s="1" customFormat="1" ht="6.95" customHeight="1">
      <c r="B45" s="39"/>
      <c r="AR45" s="39"/>
    </row>
    <row r="46" spans="2:56" s="1" customFormat="1" ht="15">
      <c r="B46" s="39"/>
      <c r="C46" s="61" t="s">
        <v>27</v>
      </c>
      <c r="L46" s="3" t="str">
        <f>IF(E11= "","",E11)</f>
        <v>ZUŠ T.G. Masaryka, nám. T.G.M. 1626/7, Chomutov</v>
      </c>
      <c r="AI46" s="61" t="s">
        <v>33</v>
      </c>
      <c r="AM46" s="394" t="str">
        <f>IF(E17="","",E17)</f>
        <v xml:space="preserve"> </v>
      </c>
      <c r="AN46" s="394"/>
      <c r="AO46" s="394"/>
      <c r="AP46" s="394"/>
      <c r="AR46" s="39"/>
      <c r="AS46" s="395" t="s">
        <v>52</v>
      </c>
      <c r="AT46" s="396"/>
      <c r="AU46" s="66"/>
      <c r="AV46" s="66"/>
      <c r="AW46" s="66"/>
      <c r="AX46" s="66"/>
      <c r="AY46" s="66"/>
      <c r="AZ46" s="66"/>
      <c r="BA46" s="66"/>
      <c r="BB46" s="66"/>
      <c r="BC46" s="66"/>
      <c r="BD46" s="67"/>
    </row>
    <row r="47" spans="2:56" s="1" customFormat="1" ht="15">
      <c r="B47" s="39"/>
      <c r="C47" s="61" t="s">
        <v>31</v>
      </c>
      <c r="L47" s="3" t="str">
        <f>IF(E14= "Vyplň údaj","",E14)</f>
        <v/>
      </c>
      <c r="AR47" s="39"/>
      <c r="AS47" s="397"/>
      <c r="AT47" s="398"/>
      <c r="AU47" s="40"/>
      <c r="AV47" s="40"/>
      <c r="AW47" s="40"/>
      <c r="AX47" s="40"/>
      <c r="AY47" s="40"/>
      <c r="AZ47" s="40"/>
      <c r="BA47" s="40"/>
      <c r="BB47" s="40"/>
      <c r="BC47" s="40"/>
      <c r="BD47" s="68"/>
    </row>
    <row r="48" spans="2:56" s="1" customFormat="1" ht="10.9" customHeight="1">
      <c r="B48" s="39"/>
      <c r="AR48" s="39"/>
      <c r="AS48" s="397"/>
      <c r="AT48" s="398"/>
      <c r="AU48" s="40"/>
      <c r="AV48" s="40"/>
      <c r="AW48" s="40"/>
      <c r="AX48" s="40"/>
      <c r="AY48" s="40"/>
      <c r="AZ48" s="40"/>
      <c r="BA48" s="40"/>
      <c r="BB48" s="40"/>
      <c r="BC48" s="40"/>
      <c r="BD48" s="68"/>
    </row>
    <row r="49" spans="1:91" s="1" customFormat="1" ht="29.25" customHeight="1">
      <c r="B49" s="39"/>
      <c r="C49" s="401" t="s">
        <v>53</v>
      </c>
      <c r="D49" s="402"/>
      <c r="E49" s="402"/>
      <c r="F49" s="402"/>
      <c r="G49" s="402"/>
      <c r="H49" s="69"/>
      <c r="I49" s="403" t="s">
        <v>54</v>
      </c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402"/>
      <c r="AB49" s="402"/>
      <c r="AC49" s="402"/>
      <c r="AD49" s="402"/>
      <c r="AE49" s="402"/>
      <c r="AF49" s="402"/>
      <c r="AG49" s="404" t="s">
        <v>55</v>
      </c>
      <c r="AH49" s="402"/>
      <c r="AI49" s="402"/>
      <c r="AJ49" s="402"/>
      <c r="AK49" s="402"/>
      <c r="AL49" s="402"/>
      <c r="AM49" s="402"/>
      <c r="AN49" s="403" t="s">
        <v>56</v>
      </c>
      <c r="AO49" s="402"/>
      <c r="AP49" s="402"/>
      <c r="AQ49" s="70" t="s">
        <v>57</v>
      </c>
      <c r="AR49" s="39"/>
      <c r="AS49" s="71" t="s">
        <v>58</v>
      </c>
      <c r="AT49" s="72" t="s">
        <v>59</v>
      </c>
      <c r="AU49" s="72" t="s">
        <v>60</v>
      </c>
      <c r="AV49" s="72" t="s">
        <v>61</v>
      </c>
      <c r="AW49" s="72" t="s">
        <v>62</v>
      </c>
      <c r="AX49" s="72" t="s">
        <v>63</v>
      </c>
      <c r="AY49" s="72" t="s">
        <v>64</v>
      </c>
      <c r="AZ49" s="72" t="s">
        <v>65</v>
      </c>
      <c r="BA49" s="72" t="s">
        <v>66</v>
      </c>
      <c r="BB49" s="72" t="s">
        <v>67</v>
      </c>
      <c r="BC49" s="72" t="s">
        <v>68</v>
      </c>
      <c r="BD49" s="73" t="s">
        <v>69</v>
      </c>
    </row>
    <row r="50" spans="1:91" s="1" customFormat="1" ht="10.9" customHeight="1">
      <c r="B50" s="39"/>
      <c r="AR50" s="39"/>
      <c r="AS50" s="74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7"/>
    </row>
    <row r="51" spans="1:91" s="4" customFormat="1" ht="32.450000000000003" customHeight="1">
      <c r="B51" s="62"/>
      <c r="C51" s="75" t="s">
        <v>70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385">
        <f>ROUND(SUM(AG52:AG56),2)</f>
        <v>0</v>
      </c>
      <c r="AH51" s="385"/>
      <c r="AI51" s="385"/>
      <c r="AJ51" s="385"/>
      <c r="AK51" s="385"/>
      <c r="AL51" s="385"/>
      <c r="AM51" s="385"/>
      <c r="AN51" s="386">
        <f t="shared" ref="AN51:AN56" si="0">SUM(AG51,AT51)</f>
        <v>0</v>
      </c>
      <c r="AO51" s="386"/>
      <c r="AP51" s="386"/>
      <c r="AQ51" s="77" t="s">
        <v>5</v>
      </c>
      <c r="AR51" s="62"/>
      <c r="AS51" s="78">
        <f>ROUND(SUM(AS52:AS56),2)</f>
        <v>0</v>
      </c>
      <c r="AT51" s="79">
        <f t="shared" ref="AT51:AT56" si="1">ROUND(SUM(AV51:AW51),2)</f>
        <v>0</v>
      </c>
      <c r="AU51" s="80">
        <f>ROUND(SUM(AU52:AU56),5)</f>
        <v>0</v>
      </c>
      <c r="AV51" s="79">
        <f>ROUND(AZ51*L26,2)</f>
        <v>0</v>
      </c>
      <c r="AW51" s="79">
        <f>ROUND(BA51*L27,2)</f>
        <v>0</v>
      </c>
      <c r="AX51" s="79">
        <f>ROUND(BB51*L26,2)</f>
        <v>0</v>
      </c>
      <c r="AY51" s="79">
        <f>ROUND(BC51*L27,2)</f>
        <v>0</v>
      </c>
      <c r="AZ51" s="79">
        <f>ROUND(SUM(AZ52:AZ56),2)</f>
        <v>0</v>
      </c>
      <c r="BA51" s="79">
        <f>ROUND(SUM(BA52:BA56),2)</f>
        <v>0</v>
      </c>
      <c r="BB51" s="79">
        <f>ROUND(SUM(BB52:BB56),2)</f>
        <v>0</v>
      </c>
      <c r="BC51" s="79">
        <f>ROUND(SUM(BC52:BC56),2)</f>
        <v>0</v>
      </c>
      <c r="BD51" s="81">
        <f>ROUND(SUM(BD52:BD56),2)</f>
        <v>0</v>
      </c>
      <c r="BS51" s="63" t="s">
        <v>71</v>
      </c>
      <c r="BT51" s="63" t="s">
        <v>72</v>
      </c>
      <c r="BU51" s="82" t="s">
        <v>73</v>
      </c>
      <c r="BV51" s="63" t="s">
        <v>74</v>
      </c>
      <c r="BW51" s="63" t="s">
        <v>7</v>
      </c>
      <c r="BX51" s="63" t="s">
        <v>75</v>
      </c>
      <c r="CL51" s="63" t="s">
        <v>5</v>
      </c>
    </row>
    <row r="52" spans="1:91" s="5" customFormat="1" ht="16.5" customHeight="1">
      <c r="A52" s="83" t="s">
        <v>76</v>
      </c>
      <c r="B52" s="84"/>
      <c r="C52" s="85"/>
      <c r="D52" s="384" t="s">
        <v>77</v>
      </c>
      <c r="E52" s="384"/>
      <c r="F52" s="384"/>
      <c r="G52" s="384"/>
      <c r="H52" s="384"/>
      <c r="I52" s="86"/>
      <c r="J52" s="384" t="s">
        <v>78</v>
      </c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9">
        <f>'SO01 - Odborná učebna'!J27</f>
        <v>0</v>
      </c>
      <c r="AH52" s="390"/>
      <c r="AI52" s="390"/>
      <c r="AJ52" s="390"/>
      <c r="AK52" s="390"/>
      <c r="AL52" s="390"/>
      <c r="AM52" s="390"/>
      <c r="AN52" s="389">
        <f t="shared" si="0"/>
        <v>0</v>
      </c>
      <c r="AO52" s="390"/>
      <c r="AP52" s="390"/>
      <c r="AQ52" s="87" t="s">
        <v>79</v>
      </c>
      <c r="AR52" s="84"/>
      <c r="AS52" s="88">
        <v>0</v>
      </c>
      <c r="AT52" s="89">
        <f t="shared" si="1"/>
        <v>0</v>
      </c>
      <c r="AU52" s="90">
        <f>'SO01 - Odborná učebna'!P98</f>
        <v>0</v>
      </c>
      <c r="AV52" s="89">
        <f>'SO01 - Odborná učebna'!J30</f>
        <v>0</v>
      </c>
      <c r="AW52" s="89">
        <f>'SO01 - Odborná učebna'!J31</f>
        <v>0</v>
      </c>
      <c r="AX52" s="89">
        <f>'SO01 - Odborná učebna'!J32</f>
        <v>0</v>
      </c>
      <c r="AY52" s="89">
        <f>'SO01 - Odborná učebna'!J33</f>
        <v>0</v>
      </c>
      <c r="AZ52" s="89">
        <f>'SO01 - Odborná učebna'!F30</f>
        <v>0</v>
      </c>
      <c r="BA52" s="89">
        <f>'SO01 - Odborná učebna'!F31</f>
        <v>0</v>
      </c>
      <c r="BB52" s="89">
        <f>'SO01 - Odborná učebna'!F32</f>
        <v>0</v>
      </c>
      <c r="BC52" s="89">
        <f>'SO01 - Odborná učebna'!F33</f>
        <v>0</v>
      </c>
      <c r="BD52" s="91">
        <f>'SO01 - Odborná učebna'!F34</f>
        <v>0</v>
      </c>
      <c r="BT52" s="92" t="s">
        <v>80</v>
      </c>
      <c r="BV52" s="92" t="s">
        <v>74</v>
      </c>
      <c r="BW52" s="92" t="s">
        <v>81</v>
      </c>
      <c r="BX52" s="92" t="s">
        <v>7</v>
      </c>
      <c r="CL52" s="92" t="s">
        <v>5</v>
      </c>
      <c r="CM52" s="92" t="s">
        <v>82</v>
      </c>
    </row>
    <row r="53" spans="1:91" s="5" customFormat="1" ht="16.5" customHeight="1">
      <c r="A53" s="83" t="s">
        <v>76</v>
      </c>
      <c r="B53" s="84"/>
      <c r="C53" s="85"/>
      <c r="D53" s="384" t="s">
        <v>83</v>
      </c>
      <c r="E53" s="384"/>
      <c r="F53" s="384"/>
      <c r="G53" s="384"/>
      <c r="H53" s="384"/>
      <c r="I53" s="86"/>
      <c r="J53" s="384" t="s">
        <v>84</v>
      </c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  <c r="AG53" s="389">
        <f>'SO02 - WC dívky'!J27</f>
        <v>0</v>
      </c>
      <c r="AH53" s="390"/>
      <c r="AI53" s="390"/>
      <c r="AJ53" s="390"/>
      <c r="AK53" s="390"/>
      <c r="AL53" s="390"/>
      <c r="AM53" s="390"/>
      <c r="AN53" s="389">
        <f t="shared" si="0"/>
        <v>0</v>
      </c>
      <c r="AO53" s="390"/>
      <c r="AP53" s="390"/>
      <c r="AQ53" s="87" t="s">
        <v>79</v>
      </c>
      <c r="AR53" s="84"/>
      <c r="AS53" s="88">
        <v>0</v>
      </c>
      <c r="AT53" s="89">
        <f t="shared" si="1"/>
        <v>0</v>
      </c>
      <c r="AU53" s="90">
        <f>'SO02 - WC dívky'!P97</f>
        <v>0</v>
      </c>
      <c r="AV53" s="89">
        <f>'SO02 - WC dívky'!J30</f>
        <v>0</v>
      </c>
      <c r="AW53" s="89">
        <f>'SO02 - WC dívky'!J31</f>
        <v>0</v>
      </c>
      <c r="AX53" s="89">
        <f>'SO02 - WC dívky'!J32</f>
        <v>0</v>
      </c>
      <c r="AY53" s="89">
        <f>'SO02 - WC dívky'!J33</f>
        <v>0</v>
      </c>
      <c r="AZ53" s="89">
        <f>'SO02 - WC dívky'!F30</f>
        <v>0</v>
      </c>
      <c r="BA53" s="89">
        <f>'SO02 - WC dívky'!F31</f>
        <v>0</v>
      </c>
      <c r="BB53" s="89">
        <f>'SO02 - WC dívky'!F32</f>
        <v>0</v>
      </c>
      <c r="BC53" s="89">
        <f>'SO02 - WC dívky'!F33</f>
        <v>0</v>
      </c>
      <c r="BD53" s="91">
        <f>'SO02 - WC dívky'!F34</f>
        <v>0</v>
      </c>
      <c r="BT53" s="92" t="s">
        <v>80</v>
      </c>
      <c r="BV53" s="92" t="s">
        <v>74</v>
      </c>
      <c r="BW53" s="92" t="s">
        <v>85</v>
      </c>
      <c r="BX53" s="92" t="s">
        <v>7</v>
      </c>
      <c r="CL53" s="92" t="s">
        <v>5</v>
      </c>
      <c r="CM53" s="92" t="s">
        <v>82</v>
      </c>
    </row>
    <row r="54" spans="1:91" s="5" customFormat="1" ht="16.5" customHeight="1">
      <c r="A54" s="83" t="s">
        <v>76</v>
      </c>
      <c r="B54" s="84"/>
      <c r="C54" s="85"/>
      <c r="D54" s="384" t="s">
        <v>86</v>
      </c>
      <c r="E54" s="384"/>
      <c r="F54" s="384"/>
      <c r="G54" s="384"/>
      <c r="H54" s="384"/>
      <c r="I54" s="86"/>
      <c r="J54" s="384" t="s">
        <v>87</v>
      </c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  <c r="AG54" s="389">
        <f>'SO03 - Rampa a plošina'!J27</f>
        <v>0</v>
      </c>
      <c r="AH54" s="390"/>
      <c r="AI54" s="390"/>
      <c r="AJ54" s="390"/>
      <c r="AK54" s="390"/>
      <c r="AL54" s="390"/>
      <c r="AM54" s="390"/>
      <c r="AN54" s="389">
        <f t="shared" si="0"/>
        <v>0</v>
      </c>
      <c r="AO54" s="390"/>
      <c r="AP54" s="390"/>
      <c r="AQ54" s="87" t="s">
        <v>79</v>
      </c>
      <c r="AR54" s="84"/>
      <c r="AS54" s="88">
        <v>0</v>
      </c>
      <c r="AT54" s="89">
        <f t="shared" si="1"/>
        <v>0</v>
      </c>
      <c r="AU54" s="90">
        <f>'SO03 - Rampa a plošina'!P98</f>
        <v>0</v>
      </c>
      <c r="AV54" s="89">
        <f>'SO03 - Rampa a plošina'!J30</f>
        <v>0</v>
      </c>
      <c r="AW54" s="89">
        <f>'SO03 - Rampa a plošina'!J31</f>
        <v>0</v>
      </c>
      <c r="AX54" s="89">
        <f>'SO03 - Rampa a plošina'!J32</f>
        <v>0</v>
      </c>
      <c r="AY54" s="89">
        <f>'SO03 - Rampa a plošina'!J33</f>
        <v>0</v>
      </c>
      <c r="AZ54" s="89">
        <f>'SO03 - Rampa a plošina'!F30</f>
        <v>0</v>
      </c>
      <c r="BA54" s="89">
        <f>'SO03 - Rampa a plošina'!F31</f>
        <v>0</v>
      </c>
      <c r="BB54" s="89">
        <f>'SO03 - Rampa a plošina'!F32</f>
        <v>0</v>
      </c>
      <c r="BC54" s="89">
        <f>'SO03 - Rampa a plošina'!F33</f>
        <v>0</v>
      </c>
      <c r="BD54" s="91">
        <f>'SO03 - Rampa a plošina'!F34</f>
        <v>0</v>
      </c>
      <c r="BT54" s="92" t="s">
        <v>80</v>
      </c>
      <c r="BV54" s="92" t="s">
        <v>74</v>
      </c>
      <c r="BW54" s="92" t="s">
        <v>88</v>
      </c>
      <c r="BX54" s="92" t="s">
        <v>7</v>
      </c>
      <c r="CL54" s="92" t="s">
        <v>5</v>
      </c>
      <c r="CM54" s="92" t="s">
        <v>82</v>
      </c>
    </row>
    <row r="55" spans="1:91" s="5" customFormat="1" ht="16.5" customHeight="1">
      <c r="A55" s="83" t="s">
        <v>76</v>
      </c>
      <c r="B55" s="84"/>
      <c r="C55" s="85"/>
      <c r="D55" s="384" t="s">
        <v>89</v>
      </c>
      <c r="E55" s="384"/>
      <c r="F55" s="384"/>
      <c r="G55" s="384"/>
      <c r="H55" s="384"/>
      <c r="I55" s="86"/>
      <c r="J55" s="384" t="s">
        <v>90</v>
      </c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  <c r="AG55" s="389">
        <f>'SO04 - Elektroinstalace'!J27</f>
        <v>0</v>
      </c>
      <c r="AH55" s="390"/>
      <c r="AI55" s="390"/>
      <c r="AJ55" s="390"/>
      <c r="AK55" s="390"/>
      <c r="AL55" s="390"/>
      <c r="AM55" s="390"/>
      <c r="AN55" s="389">
        <f t="shared" si="0"/>
        <v>0</v>
      </c>
      <c r="AO55" s="390"/>
      <c r="AP55" s="390"/>
      <c r="AQ55" s="87" t="s">
        <v>79</v>
      </c>
      <c r="AR55" s="84"/>
      <c r="AS55" s="88">
        <v>0</v>
      </c>
      <c r="AT55" s="89">
        <f t="shared" si="1"/>
        <v>0</v>
      </c>
      <c r="AU55" s="90">
        <f>'SO04 - Elektroinstalace'!P87</f>
        <v>0</v>
      </c>
      <c r="AV55" s="89">
        <f>'SO04 - Elektroinstalace'!J30</f>
        <v>0</v>
      </c>
      <c r="AW55" s="89">
        <f>'SO04 - Elektroinstalace'!J31</f>
        <v>0</v>
      </c>
      <c r="AX55" s="89">
        <f>'SO04 - Elektroinstalace'!J32</f>
        <v>0</v>
      </c>
      <c r="AY55" s="89">
        <f>'SO04 - Elektroinstalace'!J33</f>
        <v>0</v>
      </c>
      <c r="AZ55" s="89">
        <f>'SO04 - Elektroinstalace'!F30</f>
        <v>0</v>
      </c>
      <c r="BA55" s="89">
        <f>'SO04 - Elektroinstalace'!F31</f>
        <v>0</v>
      </c>
      <c r="BB55" s="89">
        <f>'SO04 - Elektroinstalace'!F32</f>
        <v>0</v>
      </c>
      <c r="BC55" s="89">
        <f>'SO04 - Elektroinstalace'!F33</f>
        <v>0</v>
      </c>
      <c r="BD55" s="91">
        <f>'SO04 - Elektroinstalace'!F34</f>
        <v>0</v>
      </c>
      <c r="BT55" s="92" t="s">
        <v>80</v>
      </c>
      <c r="BV55" s="92" t="s">
        <v>74</v>
      </c>
      <c r="BW55" s="92" t="s">
        <v>91</v>
      </c>
      <c r="BX55" s="92" t="s">
        <v>7</v>
      </c>
      <c r="CL55" s="92" t="s">
        <v>5</v>
      </c>
      <c r="CM55" s="92" t="s">
        <v>82</v>
      </c>
    </row>
    <row r="56" spans="1:91" s="5" customFormat="1" ht="16.5" customHeight="1">
      <c r="A56" s="83" t="s">
        <v>76</v>
      </c>
      <c r="B56" s="84"/>
      <c r="C56" s="85"/>
      <c r="D56" s="384" t="s">
        <v>92</v>
      </c>
      <c r="E56" s="384"/>
      <c r="F56" s="384"/>
      <c r="G56" s="384"/>
      <c r="H56" s="384"/>
      <c r="I56" s="86"/>
      <c r="J56" s="384" t="s">
        <v>93</v>
      </c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9">
        <f>'SO05 - Sadovnické úpravy'!J27</f>
        <v>0</v>
      </c>
      <c r="AH56" s="390"/>
      <c r="AI56" s="390"/>
      <c r="AJ56" s="390"/>
      <c r="AK56" s="390"/>
      <c r="AL56" s="390"/>
      <c r="AM56" s="390"/>
      <c r="AN56" s="389">
        <f t="shared" si="0"/>
        <v>0</v>
      </c>
      <c r="AO56" s="390"/>
      <c r="AP56" s="390"/>
      <c r="AQ56" s="87" t="s">
        <v>79</v>
      </c>
      <c r="AR56" s="84"/>
      <c r="AS56" s="88">
        <v>0</v>
      </c>
      <c r="AT56" s="89">
        <f t="shared" si="1"/>
        <v>0</v>
      </c>
      <c r="AU56" s="90">
        <f>'SO05 - Sadovnické úpravy'!P82</f>
        <v>0</v>
      </c>
      <c r="AV56" s="89">
        <f>'SO05 - Sadovnické úpravy'!J30</f>
        <v>0</v>
      </c>
      <c r="AW56" s="89">
        <f>'SO05 - Sadovnické úpravy'!J31</f>
        <v>0</v>
      </c>
      <c r="AX56" s="89">
        <f>'SO05 - Sadovnické úpravy'!J32</f>
        <v>0</v>
      </c>
      <c r="AY56" s="89">
        <f>'SO05 - Sadovnické úpravy'!J33</f>
        <v>0</v>
      </c>
      <c r="AZ56" s="89">
        <f>'SO05 - Sadovnické úpravy'!F30</f>
        <v>0</v>
      </c>
      <c r="BA56" s="89">
        <f>'SO05 - Sadovnické úpravy'!F31</f>
        <v>0</v>
      </c>
      <c r="BB56" s="89">
        <f>'SO05 - Sadovnické úpravy'!F32</f>
        <v>0</v>
      </c>
      <c r="BC56" s="89">
        <f>'SO05 - Sadovnické úpravy'!F33</f>
        <v>0</v>
      </c>
      <c r="BD56" s="91">
        <f>'SO05 - Sadovnické úpravy'!F34</f>
        <v>0</v>
      </c>
      <c r="BT56" s="92" t="s">
        <v>80</v>
      </c>
      <c r="BV56" s="92" t="s">
        <v>74</v>
      </c>
      <c r="BW56" s="92" t="s">
        <v>94</v>
      </c>
      <c r="BX56" s="92" t="s">
        <v>7</v>
      </c>
      <c r="CL56" s="92" t="s">
        <v>5</v>
      </c>
      <c r="CM56" s="92" t="s">
        <v>82</v>
      </c>
    </row>
    <row r="57" spans="1:91" s="1" customFormat="1" ht="6.95" customHeight="1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39"/>
    </row>
  </sheetData>
  <mergeCells count="57">
    <mergeCell ref="W27:AE27"/>
    <mergeCell ref="AK27:AO27"/>
    <mergeCell ref="L28:O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D53:H53"/>
    <mergeCell ref="J53:AF53"/>
    <mergeCell ref="D54:H54"/>
    <mergeCell ref="J54:AF54"/>
    <mergeCell ref="AN55:AP55"/>
    <mergeCell ref="AG55:AM55"/>
    <mergeCell ref="D55:H55"/>
    <mergeCell ref="J55:AF55"/>
    <mergeCell ref="D56:H56"/>
    <mergeCell ref="J56:AF56"/>
    <mergeCell ref="AG51:AM51"/>
    <mergeCell ref="AN51:AP51"/>
    <mergeCell ref="AR2:BE2"/>
    <mergeCell ref="AN56:AP56"/>
    <mergeCell ref="AG56:AM56"/>
    <mergeCell ref="AN54:AP54"/>
    <mergeCell ref="AG54:AM54"/>
    <mergeCell ref="AN52:AP52"/>
    <mergeCell ref="AG52:AM52"/>
    <mergeCell ref="L42:AO42"/>
    <mergeCell ref="AM44:AN44"/>
    <mergeCell ref="AM46:AP46"/>
    <mergeCell ref="AS46:AT48"/>
    <mergeCell ref="W28:AE28"/>
  </mergeCells>
  <hyperlinks>
    <hyperlink ref="K1:S1" location="C2" display="1) Rekapitulace stavby"/>
    <hyperlink ref="W1:AI1" location="C51" display="2) Rekapitulace objektů stavby a soupisů prací"/>
    <hyperlink ref="A52" location="'SO01 - Odborná učebna'!C2" display="/"/>
    <hyperlink ref="A53" location="'SO02 - WC dívky'!C2" display="/"/>
    <hyperlink ref="A54" location="'SO03 - Rampa a plošina'!C2" display="/"/>
    <hyperlink ref="A55" location="'SO04 - Elektroinstalace'!C2" display="/"/>
    <hyperlink ref="A56" location="'SO05 - Sadovnické úpravy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5"/>
  <sheetViews>
    <sheetView showGridLines="0" workbookViewId="0">
      <pane ySplit="1" topLeftCell="A95" activePane="bottomLeft" state="frozen"/>
      <selection pane="bottomLeft" activeCell="K142" sqref="K14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95</v>
      </c>
      <c r="G1" s="425" t="s">
        <v>96</v>
      </c>
      <c r="H1" s="425"/>
      <c r="I1" s="97"/>
      <c r="J1" s="96" t="s">
        <v>97</v>
      </c>
      <c r="K1" s="95" t="s">
        <v>98</v>
      </c>
      <c r="L1" s="96" t="s">
        <v>99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87" t="s">
        <v>8</v>
      </c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2" t="s">
        <v>81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100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426" t="str">
        <f>'Rekapitulace stavby'!K6</f>
        <v>Stavební úpravy interiér - Základní umělecká škola TGM</v>
      </c>
      <c r="F7" s="427"/>
      <c r="G7" s="427"/>
      <c r="H7" s="427"/>
      <c r="I7" s="99"/>
      <c r="J7" s="27"/>
      <c r="K7" s="29"/>
    </row>
    <row r="8" spans="1:70" s="1" customFormat="1" ht="15">
      <c r="B8" s="39"/>
      <c r="C8" s="40"/>
      <c r="D8" s="35" t="s">
        <v>101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428" t="s">
        <v>102</v>
      </c>
      <c r="F9" s="429"/>
      <c r="G9" s="429"/>
      <c r="H9" s="429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22. 3. 2017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417" t="s">
        <v>103</v>
      </c>
      <c r="F24" s="417"/>
      <c r="G24" s="417"/>
      <c r="H24" s="417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ROUND(J98,2)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ROUND(SUM(BE98:BE264), 2)</f>
        <v>0</v>
      </c>
      <c r="G30" s="40"/>
      <c r="H30" s="40"/>
      <c r="I30" s="113">
        <v>0.21</v>
      </c>
      <c r="J30" s="112">
        <f>ROUND(ROUND((SUM(BE98:BE264)),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ROUND(SUM(BF98:BF264), 2)</f>
        <v>0</v>
      </c>
      <c r="G31" s="40"/>
      <c r="H31" s="40"/>
      <c r="I31" s="113">
        <v>0.15</v>
      </c>
      <c r="J31" s="112">
        <f>ROUND(ROUND((SUM(BF98:BF264)),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ROUND(SUM(BG98:BG264),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ROUND(SUM(BH98:BH264),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ROUND(SUM(BI98:BI264),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104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426" t="str">
        <f>E7</f>
        <v>Stavební úpravy interiér - Základní umělecká škola TGM</v>
      </c>
      <c r="F45" s="427"/>
      <c r="G45" s="427"/>
      <c r="H45" s="427"/>
      <c r="I45" s="100"/>
      <c r="J45" s="40"/>
      <c r="K45" s="43"/>
    </row>
    <row r="46" spans="2:11" s="1" customFormat="1" ht="14.45" customHeight="1">
      <c r="B46" s="39"/>
      <c r="C46" s="35" t="s">
        <v>101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428" t="str">
        <f>E9</f>
        <v>SO01 - Odborná učebna</v>
      </c>
      <c r="F47" s="429"/>
      <c r="G47" s="429"/>
      <c r="H47" s="429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22. 3. 2017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ZUŠ T.G. Masaryka, nám. T.G.M. 1626/7, Chomutov</v>
      </c>
      <c r="G51" s="40"/>
      <c r="H51" s="40"/>
      <c r="I51" s="101" t="s">
        <v>33</v>
      </c>
      <c r="J51" s="417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421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105</v>
      </c>
      <c r="D54" s="114"/>
      <c r="E54" s="114"/>
      <c r="F54" s="114"/>
      <c r="G54" s="114"/>
      <c r="H54" s="114"/>
      <c r="I54" s="125"/>
      <c r="J54" s="126" t="s">
        <v>106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107</v>
      </c>
      <c r="D56" s="40"/>
      <c r="E56" s="40"/>
      <c r="F56" s="40"/>
      <c r="G56" s="40"/>
      <c r="H56" s="40"/>
      <c r="I56" s="100"/>
      <c r="J56" s="110">
        <f>J98</f>
        <v>0</v>
      </c>
      <c r="K56" s="43"/>
      <c r="AU56" s="22" t="s">
        <v>108</v>
      </c>
    </row>
    <row r="57" spans="2:47" s="7" customFormat="1" ht="24.95" customHeight="1">
      <c r="B57" s="129"/>
      <c r="C57" s="130"/>
      <c r="D57" s="131" t="s">
        <v>109</v>
      </c>
      <c r="E57" s="132"/>
      <c r="F57" s="132"/>
      <c r="G57" s="132"/>
      <c r="H57" s="132"/>
      <c r="I57" s="133"/>
      <c r="J57" s="134">
        <f>J99</f>
        <v>0</v>
      </c>
      <c r="K57" s="135"/>
    </row>
    <row r="58" spans="2:47" s="8" customFormat="1" ht="19.899999999999999" customHeight="1">
      <c r="B58" s="136"/>
      <c r="C58" s="137"/>
      <c r="D58" s="138" t="s">
        <v>110</v>
      </c>
      <c r="E58" s="139"/>
      <c r="F58" s="139"/>
      <c r="G58" s="139"/>
      <c r="H58" s="139"/>
      <c r="I58" s="140"/>
      <c r="J58" s="141">
        <f>J100</f>
        <v>0</v>
      </c>
      <c r="K58" s="142"/>
    </row>
    <row r="59" spans="2:47" s="8" customFormat="1" ht="19.899999999999999" customHeight="1">
      <c r="B59" s="136"/>
      <c r="C59" s="137"/>
      <c r="D59" s="138" t="s">
        <v>111</v>
      </c>
      <c r="E59" s="139"/>
      <c r="F59" s="139"/>
      <c r="G59" s="139"/>
      <c r="H59" s="139"/>
      <c r="I59" s="140"/>
      <c r="J59" s="141">
        <f>J103</f>
        <v>0</v>
      </c>
      <c r="K59" s="142"/>
    </row>
    <row r="60" spans="2:47" s="8" customFormat="1" ht="19.899999999999999" customHeight="1">
      <c r="B60" s="136"/>
      <c r="C60" s="137"/>
      <c r="D60" s="138" t="s">
        <v>112</v>
      </c>
      <c r="E60" s="139"/>
      <c r="F60" s="139"/>
      <c r="G60" s="139"/>
      <c r="H60" s="139"/>
      <c r="I60" s="140"/>
      <c r="J60" s="141">
        <f>J125</f>
        <v>0</v>
      </c>
      <c r="K60" s="142"/>
    </row>
    <row r="61" spans="2:47" s="8" customFormat="1" ht="19.899999999999999" customHeight="1">
      <c r="B61" s="136"/>
      <c r="C61" s="137"/>
      <c r="D61" s="138" t="s">
        <v>113</v>
      </c>
      <c r="E61" s="139"/>
      <c r="F61" s="139"/>
      <c r="G61" s="139"/>
      <c r="H61" s="139"/>
      <c r="I61" s="140"/>
      <c r="J61" s="141">
        <f>J147</f>
        <v>0</v>
      </c>
      <c r="K61" s="142"/>
    </row>
    <row r="62" spans="2:47" s="8" customFormat="1" ht="19.899999999999999" customHeight="1">
      <c r="B62" s="136"/>
      <c r="C62" s="137"/>
      <c r="D62" s="138" t="s">
        <v>114</v>
      </c>
      <c r="E62" s="139"/>
      <c r="F62" s="139"/>
      <c r="G62" s="139"/>
      <c r="H62" s="139"/>
      <c r="I62" s="140"/>
      <c r="J62" s="141">
        <f>J153</f>
        <v>0</v>
      </c>
      <c r="K62" s="142"/>
    </row>
    <row r="63" spans="2:47" s="7" customFormat="1" ht="24.95" customHeight="1">
      <c r="B63" s="129"/>
      <c r="C63" s="130"/>
      <c r="D63" s="131" t="s">
        <v>115</v>
      </c>
      <c r="E63" s="132"/>
      <c r="F63" s="132"/>
      <c r="G63" s="132"/>
      <c r="H63" s="132"/>
      <c r="I63" s="133"/>
      <c r="J63" s="134">
        <f>J155</f>
        <v>0</v>
      </c>
      <c r="K63" s="135"/>
    </row>
    <row r="64" spans="2:47" s="8" customFormat="1" ht="19.899999999999999" customHeight="1">
      <c r="B64" s="136"/>
      <c r="C64" s="137"/>
      <c r="D64" s="138" t="s">
        <v>116</v>
      </c>
      <c r="E64" s="139"/>
      <c r="F64" s="139"/>
      <c r="G64" s="139"/>
      <c r="H64" s="139"/>
      <c r="I64" s="140"/>
      <c r="J64" s="141">
        <f>J156</f>
        <v>0</v>
      </c>
      <c r="K64" s="142"/>
    </row>
    <row r="65" spans="2:11" s="8" customFormat="1" ht="19.899999999999999" customHeight="1">
      <c r="B65" s="136"/>
      <c r="C65" s="137"/>
      <c r="D65" s="138" t="s">
        <v>117</v>
      </c>
      <c r="E65" s="139"/>
      <c r="F65" s="139"/>
      <c r="G65" s="139"/>
      <c r="H65" s="139"/>
      <c r="I65" s="140"/>
      <c r="J65" s="141">
        <f>J162</f>
        <v>0</v>
      </c>
      <c r="K65" s="142"/>
    </row>
    <row r="66" spans="2:11" s="8" customFormat="1" ht="19.899999999999999" customHeight="1">
      <c r="B66" s="136"/>
      <c r="C66" s="137"/>
      <c r="D66" s="138" t="s">
        <v>118</v>
      </c>
      <c r="E66" s="139"/>
      <c r="F66" s="139"/>
      <c r="G66" s="139"/>
      <c r="H66" s="139"/>
      <c r="I66" s="140"/>
      <c r="J66" s="141">
        <f>J170</f>
        <v>0</v>
      </c>
      <c r="K66" s="142"/>
    </row>
    <row r="67" spans="2:11" s="8" customFormat="1" ht="19.899999999999999" customHeight="1">
      <c r="B67" s="136"/>
      <c r="C67" s="137"/>
      <c r="D67" s="138" t="s">
        <v>119</v>
      </c>
      <c r="E67" s="139"/>
      <c r="F67" s="139"/>
      <c r="G67" s="139"/>
      <c r="H67" s="139"/>
      <c r="I67" s="140"/>
      <c r="J67" s="141">
        <f>J196</f>
        <v>0</v>
      </c>
      <c r="K67" s="142"/>
    </row>
    <row r="68" spans="2:11" s="8" customFormat="1" ht="19.899999999999999" customHeight="1">
      <c r="B68" s="136"/>
      <c r="C68" s="137"/>
      <c r="D68" s="138" t="s">
        <v>120</v>
      </c>
      <c r="E68" s="139"/>
      <c r="F68" s="139"/>
      <c r="G68" s="139"/>
      <c r="H68" s="139"/>
      <c r="I68" s="140"/>
      <c r="J68" s="141">
        <f>J198</f>
        <v>0</v>
      </c>
      <c r="K68" s="142"/>
    </row>
    <row r="69" spans="2:11" s="8" customFormat="1" ht="19.899999999999999" customHeight="1">
      <c r="B69" s="136"/>
      <c r="C69" s="137"/>
      <c r="D69" s="138" t="s">
        <v>121</v>
      </c>
      <c r="E69" s="139"/>
      <c r="F69" s="139"/>
      <c r="G69" s="139"/>
      <c r="H69" s="139"/>
      <c r="I69" s="140"/>
      <c r="J69" s="141">
        <f>J205</f>
        <v>0</v>
      </c>
      <c r="K69" s="142"/>
    </row>
    <row r="70" spans="2:11" s="8" customFormat="1" ht="19.899999999999999" customHeight="1">
      <c r="B70" s="136"/>
      <c r="C70" s="137"/>
      <c r="D70" s="138" t="s">
        <v>122</v>
      </c>
      <c r="E70" s="139"/>
      <c r="F70" s="139"/>
      <c r="G70" s="139"/>
      <c r="H70" s="139"/>
      <c r="I70" s="140"/>
      <c r="J70" s="141">
        <f>J213</f>
        <v>0</v>
      </c>
      <c r="K70" s="142"/>
    </row>
    <row r="71" spans="2:11" s="8" customFormat="1" ht="19.899999999999999" customHeight="1">
      <c r="B71" s="136"/>
      <c r="C71" s="137"/>
      <c r="D71" s="138" t="s">
        <v>123</v>
      </c>
      <c r="E71" s="139"/>
      <c r="F71" s="139"/>
      <c r="G71" s="139"/>
      <c r="H71" s="139"/>
      <c r="I71" s="140"/>
      <c r="J71" s="141">
        <f>J222</f>
        <v>0</v>
      </c>
      <c r="K71" s="142"/>
    </row>
    <row r="72" spans="2:11" s="8" customFormat="1" ht="19.899999999999999" customHeight="1">
      <c r="B72" s="136"/>
      <c r="C72" s="137"/>
      <c r="D72" s="138" t="s">
        <v>124</v>
      </c>
      <c r="E72" s="139"/>
      <c r="F72" s="139"/>
      <c r="G72" s="139"/>
      <c r="H72" s="139"/>
      <c r="I72" s="140"/>
      <c r="J72" s="141">
        <f>J234</f>
        <v>0</v>
      </c>
      <c r="K72" s="142"/>
    </row>
    <row r="73" spans="2:11" s="8" customFormat="1" ht="19.899999999999999" customHeight="1">
      <c r="B73" s="136"/>
      <c r="C73" s="137"/>
      <c r="D73" s="138" t="s">
        <v>125</v>
      </c>
      <c r="E73" s="139"/>
      <c r="F73" s="139"/>
      <c r="G73" s="139"/>
      <c r="H73" s="139"/>
      <c r="I73" s="140"/>
      <c r="J73" s="141">
        <f>J242</f>
        <v>0</v>
      </c>
      <c r="K73" s="142"/>
    </row>
    <row r="74" spans="2:11" s="7" customFormat="1" ht="24.95" customHeight="1">
      <c r="B74" s="129"/>
      <c r="C74" s="130"/>
      <c r="D74" s="131" t="s">
        <v>126</v>
      </c>
      <c r="E74" s="132"/>
      <c r="F74" s="132"/>
      <c r="G74" s="132"/>
      <c r="H74" s="132"/>
      <c r="I74" s="133"/>
      <c r="J74" s="134">
        <f>J254</f>
        <v>0</v>
      </c>
      <c r="K74" s="135"/>
    </row>
    <row r="75" spans="2:11" s="8" customFormat="1" ht="19.899999999999999" customHeight="1">
      <c r="B75" s="136"/>
      <c r="C75" s="137"/>
      <c r="D75" s="138" t="s">
        <v>127</v>
      </c>
      <c r="E75" s="139"/>
      <c r="F75" s="139"/>
      <c r="G75" s="139"/>
      <c r="H75" s="139"/>
      <c r="I75" s="140"/>
      <c r="J75" s="141">
        <f>J255</f>
        <v>0</v>
      </c>
      <c r="K75" s="142"/>
    </row>
    <row r="76" spans="2:11" s="8" customFormat="1" ht="19.899999999999999" customHeight="1">
      <c r="B76" s="136"/>
      <c r="C76" s="137"/>
      <c r="D76" s="138" t="s">
        <v>128</v>
      </c>
      <c r="E76" s="139"/>
      <c r="F76" s="139"/>
      <c r="G76" s="139"/>
      <c r="H76" s="139"/>
      <c r="I76" s="140"/>
      <c r="J76" s="141">
        <f>J259</f>
        <v>0</v>
      </c>
      <c r="K76" s="142"/>
    </row>
    <row r="77" spans="2:11" s="8" customFormat="1" ht="19.899999999999999" customHeight="1">
      <c r="B77" s="136"/>
      <c r="C77" s="137"/>
      <c r="D77" s="138" t="s">
        <v>129</v>
      </c>
      <c r="E77" s="139"/>
      <c r="F77" s="139"/>
      <c r="G77" s="139"/>
      <c r="H77" s="139"/>
      <c r="I77" s="140"/>
      <c r="J77" s="141">
        <f>J261</f>
        <v>0</v>
      </c>
      <c r="K77" s="142"/>
    </row>
    <row r="78" spans="2:11" s="8" customFormat="1" ht="19.899999999999999" customHeight="1">
      <c r="B78" s="136"/>
      <c r="C78" s="137"/>
      <c r="D78" s="138" t="s">
        <v>130</v>
      </c>
      <c r="E78" s="139"/>
      <c r="F78" s="139"/>
      <c r="G78" s="139"/>
      <c r="H78" s="139"/>
      <c r="I78" s="140"/>
      <c r="J78" s="141">
        <f>J263</f>
        <v>0</v>
      </c>
      <c r="K78" s="142"/>
    </row>
    <row r="79" spans="2:11" s="1" customFormat="1" ht="21.75" customHeight="1">
      <c r="B79" s="39"/>
      <c r="C79" s="40"/>
      <c r="D79" s="40"/>
      <c r="E79" s="40"/>
      <c r="F79" s="40"/>
      <c r="G79" s="40"/>
      <c r="H79" s="40"/>
      <c r="I79" s="100"/>
      <c r="J79" s="40"/>
      <c r="K79" s="43"/>
    </row>
    <row r="80" spans="2:11" s="1" customFormat="1" ht="6.95" customHeight="1">
      <c r="B80" s="54"/>
      <c r="C80" s="55"/>
      <c r="D80" s="55"/>
      <c r="E80" s="55"/>
      <c r="F80" s="55"/>
      <c r="G80" s="55"/>
      <c r="H80" s="55"/>
      <c r="I80" s="121"/>
      <c r="J80" s="55"/>
      <c r="K80" s="56"/>
    </row>
    <row r="84" spans="2:12" s="1" customFormat="1" ht="6.95" customHeight="1">
      <c r="B84" s="57"/>
      <c r="C84" s="58"/>
      <c r="D84" s="58"/>
      <c r="E84" s="58"/>
      <c r="F84" s="58"/>
      <c r="G84" s="58"/>
      <c r="H84" s="58"/>
      <c r="I84" s="122"/>
      <c r="J84" s="58"/>
      <c r="K84" s="58"/>
      <c r="L84" s="39"/>
    </row>
    <row r="85" spans="2:12" s="1" customFormat="1" ht="36.950000000000003" customHeight="1">
      <c r="B85" s="39"/>
      <c r="C85" s="59" t="s">
        <v>131</v>
      </c>
      <c r="L85" s="39"/>
    </row>
    <row r="86" spans="2:12" s="1" customFormat="1" ht="6.95" customHeight="1">
      <c r="B86" s="39"/>
      <c r="L86" s="39"/>
    </row>
    <row r="87" spans="2:12" s="1" customFormat="1" ht="14.45" customHeight="1">
      <c r="B87" s="39"/>
      <c r="C87" s="61" t="s">
        <v>19</v>
      </c>
      <c r="L87" s="39"/>
    </row>
    <row r="88" spans="2:12" s="1" customFormat="1" ht="16.5" customHeight="1">
      <c r="B88" s="39"/>
      <c r="E88" s="422" t="str">
        <f>E7</f>
        <v>Stavební úpravy interiér - Základní umělecká škola TGM</v>
      </c>
      <c r="F88" s="423"/>
      <c r="G88" s="423"/>
      <c r="H88" s="423"/>
      <c r="L88" s="39"/>
    </row>
    <row r="89" spans="2:12" s="1" customFormat="1" ht="14.45" customHeight="1">
      <c r="B89" s="39"/>
      <c r="C89" s="61" t="s">
        <v>101</v>
      </c>
      <c r="L89" s="39"/>
    </row>
    <row r="90" spans="2:12" s="1" customFormat="1" ht="17.25" customHeight="1">
      <c r="B90" s="39"/>
      <c r="E90" s="391" t="str">
        <f>E9</f>
        <v>SO01 - Odborná učebna</v>
      </c>
      <c r="F90" s="424"/>
      <c r="G90" s="424"/>
      <c r="H90" s="424"/>
      <c r="L90" s="39"/>
    </row>
    <row r="91" spans="2:12" s="1" customFormat="1" ht="6.95" customHeight="1">
      <c r="B91" s="39"/>
      <c r="L91" s="39"/>
    </row>
    <row r="92" spans="2:12" s="1" customFormat="1" ht="18" customHeight="1">
      <c r="B92" s="39"/>
      <c r="C92" s="61" t="s">
        <v>23</v>
      </c>
      <c r="F92" s="143" t="str">
        <f>F12</f>
        <v>Chomutov</v>
      </c>
      <c r="I92" s="144" t="s">
        <v>25</v>
      </c>
      <c r="J92" s="65" t="str">
        <f>IF(J12="","",J12)</f>
        <v>22. 3. 2017</v>
      </c>
      <c r="L92" s="39"/>
    </row>
    <row r="93" spans="2:12" s="1" customFormat="1" ht="6.95" customHeight="1">
      <c r="B93" s="39"/>
      <c r="L93" s="39"/>
    </row>
    <row r="94" spans="2:12" s="1" customFormat="1" ht="15">
      <c r="B94" s="39"/>
      <c r="C94" s="61" t="s">
        <v>27</v>
      </c>
      <c r="F94" s="143" t="str">
        <f>E15</f>
        <v>ZUŠ T.G. Masaryka, nám. T.G.M. 1626/7, Chomutov</v>
      </c>
      <c r="I94" s="144" t="s">
        <v>33</v>
      </c>
      <c r="J94" s="143" t="str">
        <f>E21</f>
        <v xml:space="preserve"> </v>
      </c>
      <c r="L94" s="39"/>
    </row>
    <row r="95" spans="2:12" s="1" customFormat="1" ht="14.45" customHeight="1">
      <c r="B95" s="39"/>
      <c r="C95" s="61" t="s">
        <v>31</v>
      </c>
      <c r="F95" s="143" t="str">
        <f>IF(E18="","",E18)</f>
        <v/>
      </c>
      <c r="L95" s="39"/>
    </row>
    <row r="96" spans="2:12" s="1" customFormat="1" ht="10.35" customHeight="1">
      <c r="B96" s="39"/>
      <c r="L96" s="39"/>
    </row>
    <row r="97" spans="2:65" s="9" customFormat="1" ht="29.25" customHeight="1">
      <c r="B97" s="145"/>
      <c r="C97" s="146" t="s">
        <v>132</v>
      </c>
      <c r="D97" s="147" t="s">
        <v>57</v>
      </c>
      <c r="E97" s="147" t="s">
        <v>53</v>
      </c>
      <c r="F97" s="147" t="s">
        <v>133</v>
      </c>
      <c r="G97" s="147" t="s">
        <v>134</v>
      </c>
      <c r="H97" s="147" t="s">
        <v>135</v>
      </c>
      <c r="I97" s="148" t="s">
        <v>136</v>
      </c>
      <c r="J97" s="147" t="s">
        <v>106</v>
      </c>
      <c r="K97" s="149" t="s">
        <v>137</v>
      </c>
      <c r="L97" s="145"/>
      <c r="M97" s="71" t="s">
        <v>138</v>
      </c>
      <c r="N97" s="72" t="s">
        <v>42</v>
      </c>
      <c r="O97" s="72" t="s">
        <v>139</v>
      </c>
      <c r="P97" s="72" t="s">
        <v>140</v>
      </c>
      <c r="Q97" s="72" t="s">
        <v>141</v>
      </c>
      <c r="R97" s="72" t="s">
        <v>142</v>
      </c>
      <c r="S97" s="72" t="s">
        <v>143</v>
      </c>
      <c r="T97" s="73" t="s">
        <v>144</v>
      </c>
    </row>
    <row r="98" spans="2:65" s="1" customFormat="1" ht="29.25" customHeight="1">
      <c r="B98" s="39"/>
      <c r="C98" s="75" t="s">
        <v>107</v>
      </c>
      <c r="J98" s="150">
        <f>BK98</f>
        <v>0</v>
      </c>
      <c r="L98" s="39"/>
      <c r="M98" s="74"/>
      <c r="N98" s="66"/>
      <c r="O98" s="66"/>
      <c r="P98" s="151">
        <f>P99+P155+P254</f>
        <v>0</v>
      </c>
      <c r="Q98" s="66"/>
      <c r="R98" s="151">
        <f>R99+R155+R254</f>
        <v>15.272887549999998</v>
      </c>
      <c r="S98" s="66"/>
      <c r="T98" s="152">
        <f>T99+T155+T254</f>
        <v>11.737674999999999</v>
      </c>
      <c r="AT98" s="22" t="s">
        <v>71</v>
      </c>
      <c r="AU98" s="22" t="s">
        <v>108</v>
      </c>
      <c r="BK98" s="153">
        <f>BK99+BK155+BK254</f>
        <v>0</v>
      </c>
    </row>
    <row r="99" spans="2:65" s="10" customFormat="1" ht="37.35" customHeight="1">
      <c r="B99" s="154"/>
      <c r="D99" s="155" t="s">
        <v>71</v>
      </c>
      <c r="E99" s="156" t="s">
        <v>145</v>
      </c>
      <c r="F99" s="156" t="s">
        <v>146</v>
      </c>
      <c r="I99" s="157"/>
      <c r="J99" s="158">
        <f>BK99</f>
        <v>0</v>
      </c>
      <c r="L99" s="154"/>
      <c r="M99" s="159"/>
      <c r="N99" s="160"/>
      <c r="O99" s="160"/>
      <c r="P99" s="161">
        <f>P100+P103+P125+P147+P153</f>
        <v>0</v>
      </c>
      <c r="Q99" s="160"/>
      <c r="R99" s="161">
        <f>R100+R103+R125+R147+R153</f>
        <v>14.450140249999999</v>
      </c>
      <c r="S99" s="160"/>
      <c r="T99" s="162">
        <f>T100+T103+T125+T147+T153</f>
        <v>8.4382000000000001</v>
      </c>
      <c r="AR99" s="155" t="s">
        <v>80</v>
      </c>
      <c r="AT99" s="163" t="s">
        <v>71</v>
      </c>
      <c r="AU99" s="163" t="s">
        <v>72</v>
      </c>
      <c r="AY99" s="155" t="s">
        <v>147</v>
      </c>
      <c r="BK99" s="164">
        <f>BK100+BK103+BK125+BK147+BK153</f>
        <v>0</v>
      </c>
    </row>
    <row r="100" spans="2:65" s="10" customFormat="1" ht="19.899999999999999" customHeight="1">
      <c r="B100" s="154"/>
      <c r="D100" s="155" t="s">
        <v>71</v>
      </c>
      <c r="E100" s="165" t="s">
        <v>148</v>
      </c>
      <c r="F100" s="165" t="s">
        <v>149</v>
      </c>
      <c r="I100" s="157"/>
      <c r="J100" s="166">
        <f>BK100</f>
        <v>0</v>
      </c>
      <c r="L100" s="154"/>
      <c r="M100" s="159"/>
      <c r="N100" s="160"/>
      <c r="O100" s="160"/>
      <c r="P100" s="161">
        <f>SUM(P101:P102)</f>
        <v>0</v>
      </c>
      <c r="Q100" s="160"/>
      <c r="R100" s="161">
        <f>SUM(R101:R102)</f>
        <v>9.8674999999999995E-3</v>
      </c>
      <c r="S100" s="160"/>
      <c r="T100" s="162">
        <f>SUM(T101:T102)</f>
        <v>0</v>
      </c>
      <c r="AR100" s="155" t="s">
        <v>80</v>
      </c>
      <c r="AT100" s="163" t="s">
        <v>71</v>
      </c>
      <c r="AU100" s="163" t="s">
        <v>80</v>
      </c>
      <c r="AY100" s="155" t="s">
        <v>147</v>
      </c>
      <c r="BK100" s="164">
        <f>SUM(BK101:BK102)</f>
        <v>0</v>
      </c>
    </row>
    <row r="101" spans="2:65" s="1" customFormat="1" ht="38.25" customHeight="1">
      <c r="B101" s="167"/>
      <c r="C101" s="168" t="s">
        <v>80</v>
      </c>
      <c r="D101" s="168" t="s">
        <v>150</v>
      </c>
      <c r="E101" s="169" t="s">
        <v>151</v>
      </c>
      <c r="F101" s="170" t="s">
        <v>152</v>
      </c>
      <c r="G101" s="171" t="s">
        <v>153</v>
      </c>
      <c r="H101" s="172">
        <v>0.25</v>
      </c>
      <c r="I101" s="173"/>
      <c r="J101" s="174">
        <f>ROUND(I101*H101,2)</f>
        <v>0</v>
      </c>
      <c r="K101" s="170" t="s">
        <v>154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3.9469999999999998E-2</v>
      </c>
      <c r="R101" s="177">
        <f>Q101*H101</f>
        <v>9.8674999999999995E-3</v>
      </c>
      <c r="S101" s="177">
        <v>0</v>
      </c>
      <c r="T101" s="178">
        <f>S101*H101</f>
        <v>0</v>
      </c>
      <c r="AR101" s="22" t="s">
        <v>155</v>
      </c>
      <c r="AT101" s="22" t="s">
        <v>150</v>
      </c>
      <c r="AU101" s="22" t="s">
        <v>82</v>
      </c>
      <c r="AY101" s="22" t="s">
        <v>147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155</v>
      </c>
      <c r="BM101" s="22" t="s">
        <v>156</v>
      </c>
    </row>
    <row r="102" spans="2:65" s="11" customFormat="1">
      <c r="B102" s="180"/>
      <c r="D102" s="181" t="s">
        <v>157</v>
      </c>
      <c r="E102" s="182" t="s">
        <v>5</v>
      </c>
      <c r="F102" s="183" t="s">
        <v>158</v>
      </c>
      <c r="H102" s="184">
        <v>0.25</v>
      </c>
      <c r="I102" s="185"/>
      <c r="L102" s="180"/>
      <c r="M102" s="186"/>
      <c r="N102" s="187"/>
      <c r="O102" s="187"/>
      <c r="P102" s="187"/>
      <c r="Q102" s="187"/>
      <c r="R102" s="187"/>
      <c r="S102" s="187"/>
      <c r="T102" s="188"/>
      <c r="AT102" s="182" t="s">
        <v>157</v>
      </c>
      <c r="AU102" s="182" t="s">
        <v>82</v>
      </c>
      <c r="AV102" s="11" t="s">
        <v>82</v>
      </c>
      <c r="AW102" s="11" t="s">
        <v>35</v>
      </c>
      <c r="AX102" s="11" t="s">
        <v>80</v>
      </c>
      <c r="AY102" s="182" t="s">
        <v>147</v>
      </c>
    </row>
    <row r="103" spans="2:65" s="10" customFormat="1" ht="29.85" customHeight="1">
      <c r="B103" s="154"/>
      <c r="D103" s="155" t="s">
        <v>71</v>
      </c>
      <c r="E103" s="165" t="s">
        <v>159</v>
      </c>
      <c r="F103" s="165" t="s">
        <v>160</v>
      </c>
      <c r="I103" s="157"/>
      <c r="J103" s="166">
        <f>BK103</f>
        <v>0</v>
      </c>
      <c r="L103" s="154"/>
      <c r="M103" s="159"/>
      <c r="N103" s="160"/>
      <c r="O103" s="160"/>
      <c r="P103" s="161">
        <f>SUM(P104:P124)</f>
        <v>0</v>
      </c>
      <c r="Q103" s="160"/>
      <c r="R103" s="161">
        <f>SUM(R104:R124)</f>
        <v>14.407042749999999</v>
      </c>
      <c r="S103" s="160"/>
      <c r="T103" s="162">
        <f>SUM(T104:T124)</f>
        <v>0</v>
      </c>
      <c r="AR103" s="155" t="s">
        <v>80</v>
      </c>
      <c r="AT103" s="163" t="s">
        <v>71</v>
      </c>
      <c r="AU103" s="163" t="s">
        <v>80</v>
      </c>
      <c r="AY103" s="155" t="s">
        <v>147</v>
      </c>
      <c r="BK103" s="164">
        <f>SUM(BK104:BK124)</f>
        <v>0</v>
      </c>
    </row>
    <row r="104" spans="2:65" s="1" customFormat="1" ht="16.5" customHeight="1">
      <c r="B104" s="167"/>
      <c r="C104" s="168" t="s">
        <v>82</v>
      </c>
      <c r="D104" s="168" t="s">
        <v>150</v>
      </c>
      <c r="E104" s="169" t="s">
        <v>161</v>
      </c>
      <c r="F104" s="170" t="s">
        <v>162</v>
      </c>
      <c r="G104" s="171" t="s">
        <v>153</v>
      </c>
      <c r="H104" s="172">
        <v>2</v>
      </c>
      <c r="I104" s="173"/>
      <c r="J104" s="174">
        <f>ROUND(I104*H104,2)</f>
        <v>0</v>
      </c>
      <c r="K104" s="170" t="s">
        <v>154</v>
      </c>
      <c r="L104" s="39"/>
      <c r="M104" s="175" t="s">
        <v>5</v>
      </c>
      <c r="N104" s="176" t="s">
        <v>43</v>
      </c>
      <c r="O104" s="40"/>
      <c r="P104" s="177">
        <f>O104*H104</f>
        <v>0</v>
      </c>
      <c r="Q104" s="177">
        <v>0.04</v>
      </c>
      <c r="R104" s="177">
        <f>Q104*H104</f>
        <v>0.08</v>
      </c>
      <c r="S104" s="177">
        <v>0</v>
      </c>
      <c r="T104" s="178">
        <f>S104*H104</f>
        <v>0</v>
      </c>
      <c r="AR104" s="22" t="s">
        <v>155</v>
      </c>
      <c r="AT104" s="22" t="s">
        <v>150</v>
      </c>
      <c r="AU104" s="22" t="s">
        <v>82</v>
      </c>
      <c r="AY104" s="22" t="s">
        <v>147</v>
      </c>
      <c r="BE104" s="179">
        <f>IF(N104="základní",J104,0)</f>
        <v>0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22" t="s">
        <v>80</v>
      </c>
      <c r="BK104" s="179">
        <f>ROUND(I104*H104,2)</f>
        <v>0</v>
      </c>
      <c r="BL104" s="22" t="s">
        <v>155</v>
      </c>
      <c r="BM104" s="22" t="s">
        <v>163</v>
      </c>
    </row>
    <row r="105" spans="2:65" s="1" customFormat="1" ht="25.5" customHeight="1">
      <c r="B105" s="167"/>
      <c r="C105" s="168" t="s">
        <v>148</v>
      </c>
      <c r="D105" s="168" t="s">
        <v>150</v>
      </c>
      <c r="E105" s="169" t="s">
        <v>164</v>
      </c>
      <c r="F105" s="170" t="s">
        <v>165</v>
      </c>
      <c r="G105" s="171" t="s">
        <v>153</v>
      </c>
      <c r="H105" s="172">
        <v>2</v>
      </c>
      <c r="I105" s="173"/>
      <c r="J105" s="174">
        <f>ROUND(I105*H105,2)</f>
        <v>0</v>
      </c>
      <c r="K105" s="170" t="s">
        <v>154</v>
      </c>
      <c r="L105" s="39"/>
      <c r="M105" s="175" t="s">
        <v>5</v>
      </c>
      <c r="N105" s="176" t="s">
        <v>43</v>
      </c>
      <c r="O105" s="40"/>
      <c r="P105" s="177">
        <f>O105*H105</f>
        <v>0</v>
      </c>
      <c r="Q105" s="177">
        <v>4.1529999999999997E-2</v>
      </c>
      <c r="R105" s="177">
        <f>Q105*H105</f>
        <v>8.3059999999999995E-2</v>
      </c>
      <c r="S105" s="177">
        <v>0</v>
      </c>
      <c r="T105" s="178">
        <f>S105*H105</f>
        <v>0</v>
      </c>
      <c r="AR105" s="22" t="s">
        <v>155</v>
      </c>
      <c r="AT105" s="22" t="s">
        <v>150</v>
      </c>
      <c r="AU105" s="22" t="s">
        <v>82</v>
      </c>
      <c r="AY105" s="22" t="s">
        <v>147</v>
      </c>
      <c r="BE105" s="179">
        <f>IF(N105="základní",J105,0)</f>
        <v>0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2" t="s">
        <v>80</v>
      </c>
      <c r="BK105" s="179">
        <f>ROUND(I105*H105,2)</f>
        <v>0</v>
      </c>
      <c r="BL105" s="22" t="s">
        <v>155</v>
      </c>
      <c r="BM105" s="22" t="s">
        <v>166</v>
      </c>
    </row>
    <row r="106" spans="2:65" s="1" customFormat="1" ht="16.5" customHeight="1">
      <c r="B106" s="167"/>
      <c r="C106" s="168" t="s">
        <v>155</v>
      </c>
      <c r="D106" s="168" t="s">
        <v>150</v>
      </c>
      <c r="E106" s="169" t="s">
        <v>167</v>
      </c>
      <c r="F106" s="170" t="s">
        <v>168</v>
      </c>
      <c r="G106" s="171" t="s">
        <v>153</v>
      </c>
      <c r="H106" s="172">
        <v>7.1</v>
      </c>
      <c r="I106" s="173"/>
      <c r="J106" s="174">
        <f>ROUND(I106*H106,2)</f>
        <v>0</v>
      </c>
      <c r="K106" s="170" t="s">
        <v>154</v>
      </c>
      <c r="L106" s="39"/>
      <c r="M106" s="175" t="s">
        <v>5</v>
      </c>
      <c r="N106" s="176" t="s">
        <v>43</v>
      </c>
      <c r="O106" s="40"/>
      <c r="P106" s="177">
        <f>O106*H106</f>
        <v>0</v>
      </c>
      <c r="Q106" s="177">
        <v>0.04</v>
      </c>
      <c r="R106" s="177">
        <f>Q106*H106</f>
        <v>0.28399999999999997</v>
      </c>
      <c r="S106" s="177">
        <v>0</v>
      </c>
      <c r="T106" s="178">
        <f>S106*H106</f>
        <v>0</v>
      </c>
      <c r="AR106" s="22" t="s">
        <v>155</v>
      </c>
      <c r="AT106" s="22" t="s">
        <v>150</v>
      </c>
      <c r="AU106" s="22" t="s">
        <v>82</v>
      </c>
      <c r="AY106" s="22" t="s">
        <v>147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2" t="s">
        <v>80</v>
      </c>
      <c r="BK106" s="179">
        <f>ROUND(I106*H106,2)</f>
        <v>0</v>
      </c>
      <c r="BL106" s="22" t="s">
        <v>155</v>
      </c>
      <c r="BM106" s="22" t="s">
        <v>169</v>
      </c>
    </row>
    <row r="107" spans="2:65" s="11" customFormat="1">
      <c r="B107" s="180"/>
      <c r="D107" s="181" t="s">
        <v>157</v>
      </c>
      <c r="E107" s="182" t="s">
        <v>5</v>
      </c>
      <c r="F107" s="183" t="s">
        <v>170</v>
      </c>
      <c r="H107" s="184">
        <v>2.1</v>
      </c>
      <c r="I107" s="185"/>
      <c r="L107" s="180"/>
      <c r="M107" s="186"/>
      <c r="N107" s="187"/>
      <c r="O107" s="187"/>
      <c r="P107" s="187"/>
      <c r="Q107" s="187"/>
      <c r="R107" s="187"/>
      <c r="S107" s="187"/>
      <c r="T107" s="188"/>
      <c r="AT107" s="182" t="s">
        <v>157</v>
      </c>
      <c r="AU107" s="182" t="s">
        <v>82</v>
      </c>
      <c r="AV107" s="11" t="s">
        <v>82</v>
      </c>
      <c r="AW107" s="11" t="s">
        <v>35</v>
      </c>
      <c r="AX107" s="11" t="s">
        <v>72</v>
      </c>
      <c r="AY107" s="182" t="s">
        <v>147</v>
      </c>
    </row>
    <row r="108" spans="2:65" s="11" customFormat="1">
      <c r="B108" s="180"/>
      <c r="D108" s="181" t="s">
        <v>157</v>
      </c>
      <c r="E108" s="182" t="s">
        <v>5</v>
      </c>
      <c r="F108" s="183" t="s">
        <v>171</v>
      </c>
      <c r="H108" s="184">
        <v>5</v>
      </c>
      <c r="I108" s="185"/>
      <c r="L108" s="180"/>
      <c r="M108" s="186"/>
      <c r="N108" s="187"/>
      <c r="O108" s="187"/>
      <c r="P108" s="187"/>
      <c r="Q108" s="187"/>
      <c r="R108" s="187"/>
      <c r="S108" s="187"/>
      <c r="T108" s="188"/>
      <c r="AT108" s="182" t="s">
        <v>157</v>
      </c>
      <c r="AU108" s="182" t="s">
        <v>82</v>
      </c>
      <c r="AV108" s="11" t="s">
        <v>82</v>
      </c>
      <c r="AW108" s="11" t="s">
        <v>35</v>
      </c>
      <c r="AX108" s="11" t="s">
        <v>72</v>
      </c>
      <c r="AY108" s="182" t="s">
        <v>147</v>
      </c>
    </row>
    <row r="109" spans="2:65" s="12" customFormat="1">
      <c r="B109" s="189"/>
      <c r="D109" s="181" t="s">
        <v>157</v>
      </c>
      <c r="E109" s="190" t="s">
        <v>5</v>
      </c>
      <c r="F109" s="191" t="s">
        <v>172</v>
      </c>
      <c r="H109" s="192">
        <v>7.1</v>
      </c>
      <c r="I109" s="193"/>
      <c r="L109" s="189"/>
      <c r="M109" s="194"/>
      <c r="N109" s="195"/>
      <c r="O109" s="195"/>
      <c r="P109" s="195"/>
      <c r="Q109" s="195"/>
      <c r="R109" s="195"/>
      <c r="S109" s="195"/>
      <c r="T109" s="196"/>
      <c r="AT109" s="190" t="s">
        <v>157</v>
      </c>
      <c r="AU109" s="190" t="s">
        <v>82</v>
      </c>
      <c r="AV109" s="12" t="s">
        <v>155</v>
      </c>
      <c r="AW109" s="12" t="s">
        <v>35</v>
      </c>
      <c r="AX109" s="12" t="s">
        <v>80</v>
      </c>
      <c r="AY109" s="190" t="s">
        <v>147</v>
      </c>
    </row>
    <row r="110" spans="2:65" s="1" customFormat="1" ht="25.5" customHeight="1">
      <c r="B110" s="167"/>
      <c r="C110" s="168" t="s">
        <v>171</v>
      </c>
      <c r="D110" s="168" t="s">
        <v>150</v>
      </c>
      <c r="E110" s="169" t="s">
        <v>173</v>
      </c>
      <c r="F110" s="170" t="s">
        <v>174</v>
      </c>
      <c r="G110" s="171" t="s">
        <v>153</v>
      </c>
      <c r="H110" s="172">
        <v>137.4</v>
      </c>
      <c r="I110" s="173"/>
      <c r="J110" s="174">
        <f>ROUND(I110*H110,2)</f>
        <v>0</v>
      </c>
      <c r="K110" s="170" t="s">
        <v>154</v>
      </c>
      <c r="L110" s="39"/>
      <c r="M110" s="175" t="s">
        <v>5</v>
      </c>
      <c r="N110" s="176" t="s">
        <v>43</v>
      </c>
      <c r="O110" s="40"/>
      <c r="P110" s="177">
        <f>O110*H110</f>
        <v>0</v>
      </c>
      <c r="Q110" s="177">
        <v>4.8900000000000002E-3</v>
      </c>
      <c r="R110" s="177">
        <f>Q110*H110</f>
        <v>0.67188600000000009</v>
      </c>
      <c r="S110" s="177">
        <v>0</v>
      </c>
      <c r="T110" s="178">
        <f>S110*H110</f>
        <v>0</v>
      </c>
      <c r="AR110" s="22" t="s">
        <v>155</v>
      </c>
      <c r="AT110" s="22" t="s">
        <v>150</v>
      </c>
      <c r="AU110" s="22" t="s">
        <v>82</v>
      </c>
      <c r="AY110" s="22" t="s">
        <v>147</v>
      </c>
      <c r="BE110" s="179">
        <f>IF(N110="základní",J110,0)</f>
        <v>0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22" t="s">
        <v>80</v>
      </c>
      <c r="BK110" s="179">
        <f>ROUND(I110*H110,2)</f>
        <v>0</v>
      </c>
      <c r="BL110" s="22" t="s">
        <v>155</v>
      </c>
      <c r="BM110" s="22" t="s">
        <v>175</v>
      </c>
    </row>
    <row r="111" spans="2:65" s="11" customFormat="1">
      <c r="B111" s="180"/>
      <c r="D111" s="181" t="s">
        <v>157</v>
      </c>
      <c r="E111" s="182" t="s">
        <v>5</v>
      </c>
      <c r="F111" s="183" t="s">
        <v>176</v>
      </c>
      <c r="H111" s="184">
        <v>122.4</v>
      </c>
      <c r="I111" s="185"/>
      <c r="L111" s="180"/>
      <c r="M111" s="186"/>
      <c r="N111" s="187"/>
      <c r="O111" s="187"/>
      <c r="P111" s="187"/>
      <c r="Q111" s="187"/>
      <c r="R111" s="187"/>
      <c r="S111" s="187"/>
      <c r="T111" s="188"/>
      <c r="AT111" s="182" t="s">
        <v>157</v>
      </c>
      <c r="AU111" s="182" t="s">
        <v>82</v>
      </c>
      <c r="AV111" s="11" t="s">
        <v>82</v>
      </c>
      <c r="AW111" s="11" t="s">
        <v>35</v>
      </c>
      <c r="AX111" s="11" t="s">
        <v>72</v>
      </c>
      <c r="AY111" s="182" t="s">
        <v>147</v>
      </c>
    </row>
    <row r="112" spans="2:65" s="11" customFormat="1">
      <c r="B112" s="180"/>
      <c r="D112" s="181" t="s">
        <v>157</v>
      </c>
      <c r="E112" s="182" t="s">
        <v>5</v>
      </c>
      <c r="F112" s="183" t="s">
        <v>11</v>
      </c>
      <c r="H112" s="184">
        <v>15</v>
      </c>
      <c r="I112" s="185"/>
      <c r="L112" s="180"/>
      <c r="M112" s="186"/>
      <c r="N112" s="187"/>
      <c r="O112" s="187"/>
      <c r="P112" s="187"/>
      <c r="Q112" s="187"/>
      <c r="R112" s="187"/>
      <c r="S112" s="187"/>
      <c r="T112" s="188"/>
      <c r="AT112" s="182" t="s">
        <v>157</v>
      </c>
      <c r="AU112" s="182" t="s">
        <v>82</v>
      </c>
      <c r="AV112" s="11" t="s">
        <v>82</v>
      </c>
      <c r="AW112" s="11" t="s">
        <v>35</v>
      </c>
      <c r="AX112" s="11" t="s">
        <v>72</v>
      </c>
      <c r="AY112" s="182" t="s">
        <v>147</v>
      </c>
    </row>
    <row r="113" spans="2:65" s="12" customFormat="1">
      <c r="B113" s="189"/>
      <c r="D113" s="181" t="s">
        <v>157</v>
      </c>
      <c r="E113" s="190" t="s">
        <v>5</v>
      </c>
      <c r="F113" s="191" t="s">
        <v>172</v>
      </c>
      <c r="H113" s="192">
        <v>137.4</v>
      </c>
      <c r="I113" s="193"/>
      <c r="L113" s="189"/>
      <c r="M113" s="194"/>
      <c r="N113" s="195"/>
      <c r="O113" s="195"/>
      <c r="P113" s="195"/>
      <c r="Q113" s="195"/>
      <c r="R113" s="195"/>
      <c r="S113" s="195"/>
      <c r="T113" s="196"/>
      <c r="AT113" s="190" t="s">
        <v>157</v>
      </c>
      <c r="AU113" s="190" t="s">
        <v>82</v>
      </c>
      <c r="AV113" s="12" t="s">
        <v>155</v>
      </c>
      <c r="AW113" s="12" t="s">
        <v>35</v>
      </c>
      <c r="AX113" s="12" t="s">
        <v>80</v>
      </c>
      <c r="AY113" s="190" t="s">
        <v>147</v>
      </c>
    </row>
    <row r="114" spans="2:65" s="1" customFormat="1" ht="16.5" customHeight="1">
      <c r="B114" s="167"/>
      <c r="C114" s="168" t="s">
        <v>159</v>
      </c>
      <c r="D114" s="168" t="s">
        <v>150</v>
      </c>
      <c r="E114" s="169" t="s">
        <v>177</v>
      </c>
      <c r="F114" s="170" t="s">
        <v>178</v>
      </c>
      <c r="G114" s="171" t="s">
        <v>153</v>
      </c>
      <c r="H114" s="172">
        <v>137.4</v>
      </c>
      <c r="I114" s="173"/>
      <c r="J114" s="174">
        <f>ROUND(I114*H114,2)</f>
        <v>0</v>
      </c>
      <c r="K114" s="170" t="s">
        <v>154</v>
      </c>
      <c r="L114" s="39"/>
      <c r="M114" s="175" t="s">
        <v>5</v>
      </c>
      <c r="N114" s="176" t="s">
        <v>43</v>
      </c>
      <c r="O114" s="40"/>
      <c r="P114" s="177">
        <f>O114*H114</f>
        <v>0</v>
      </c>
      <c r="Q114" s="177">
        <v>3.0000000000000001E-3</v>
      </c>
      <c r="R114" s="177">
        <f>Q114*H114</f>
        <v>0.41220000000000001</v>
      </c>
      <c r="S114" s="177">
        <v>0</v>
      </c>
      <c r="T114" s="178">
        <f>S114*H114</f>
        <v>0</v>
      </c>
      <c r="AR114" s="22" t="s">
        <v>155</v>
      </c>
      <c r="AT114" s="22" t="s">
        <v>150</v>
      </c>
      <c r="AU114" s="22" t="s">
        <v>82</v>
      </c>
      <c r="AY114" s="22" t="s">
        <v>147</v>
      </c>
      <c r="BE114" s="179">
        <f>IF(N114="základní",J114,0)</f>
        <v>0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22" t="s">
        <v>80</v>
      </c>
      <c r="BK114" s="179">
        <f>ROUND(I114*H114,2)</f>
        <v>0</v>
      </c>
      <c r="BL114" s="22" t="s">
        <v>155</v>
      </c>
      <c r="BM114" s="22" t="s">
        <v>179</v>
      </c>
    </row>
    <row r="115" spans="2:65" s="1" customFormat="1" ht="25.5" customHeight="1">
      <c r="B115" s="167"/>
      <c r="C115" s="168" t="s">
        <v>180</v>
      </c>
      <c r="D115" s="168" t="s">
        <v>150</v>
      </c>
      <c r="E115" s="169" t="s">
        <v>181</v>
      </c>
      <c r="F115" s="170" t="s">
        <v>182</v>
      </c>
      <c r="G115" s="171" t="s">
        <v>153</v>
      </c>
      <c r="H115" s="172">
        <v>5</v>
      </c>
      <c r="I115" s="173"/>
      <c r="J115" s="174">
        <f>ROUND(I115*H115,2)</f>
        <v>0</v>
      </c>
      <c r="K115" s="170" t="s">
        <v>154</v>
      </c>
      <c r="L115" s="39"/>
      <c r="M115" s="175" t="s">
        <v>5</v>
      </c>
      <c r="N115" s="176" t="s">
        <v>43</v>
      </c>
      <c r="O115" s="40"/>
      <c r="P115" s="177">
        <f>O115*H115</f>
        <v>0</v>
      </c>
      <c r="Q115" s="177">
        <v>4.1529999999999997E-2</v>
      </c>
      <c r="R115" s="177">
        <f>Q115*H115</f>
        <v>0.20765</v>
      </c>
      <c r="S115" s="177">
        <v>0</v>
      </c>
      <c r="T115" s="178">
        <f>S115*H115</f>
        <v>0</v>
      </c>
      <c r="AR115" s="22" t="s">
        <v>155</v>
      </c>
      <c r="AT115" s="22" t="s">
        <v>150</v>
      </c>
      <c r="AU115" s="22" t="s">
        <v>82</v>
      </c>
      <c r="AY115" s="22" t="s">
        <v>147</v>
      </c>
      <c r="BE115" s="179">
        <f>IF(N115="základní",J115,0)</f>
        <v>0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22" t="s">
        <v>80</v>
      </c>
      <c r="BK115" s="179">
        <f>ROUND(I115*H115,2)</f>
        <v>0</v>
      </c>
      <c r="BL115" s="22" t="s">
        <v>155</v>
      </c>
      <c r="BM115" s="22" t="s">
        <v>183</v>
      </c>
    </row>
    <row r="116" spans="2:65" s="1" customFormat="1" ht="25.5" customHeight="1">
      <c r="B116" s="167"/>
      <c r="C116" s="168" t="s">
        <v>184</v>
      </c>
      <c r="D116" s="168" t="s">
        <v>150</v>
      </c>
      <c r="E116" s="169" t="s">
        <v>185</v>
      </c>
      <c r="F116" s="170" t="s">
        <v>186</v>
      </c>
      <c r="G116" s="171" t="s">
        <v>153</v>
      </c>
      <c r="H116" s="172">
        <v>65</v>
      </c>
      <c r="I116" s="173"/>
      <c r="J116" s="174">
        <f>ROUND(I116*H116,2)</f>
        <v>0</v>
      </c>
      <c r="K116" s="170" t="s">
        <v>154</v>
      </c>
      <c r="L116" s="39"/>
      <c r="M116" s="175" t="s">
        <v>5</v>
      </c>
      <c r="N116" s="176" t="s">
        <v>43</v>
      </c>
      <c r="O116" s="40"/>
      <c r="P116" s="177">
        <f>O116*H116</f>
        <v>0</v>
      </c>
      <c r="Q116" s="177">
        <v>1.2E-4</v>
      </c>
      <c r="R116" s="177">
        <f>Q116*H116</f>
        <v>7.8000000000000005E-3</v>
      </c>
      <c r="S116" s="177">
        <v>0</v>
      </c>
      <c r="T116" s="178">
        <f>S116*H116</f>
        <v>0</v>
      </c>
      <c r="AR116" s="22" t="s">
        <v>155</v>
      </c>
      <c r="AT116" s="22" t="s">
        <v>150</v>
      </c>
      <c r="AU116" s="22" t="s">
        <v>82</v>
      </c>
      <c r="AY116" s="22" t="s">
        <v>147</v>
      </c>
      <c r="BE116" s="179">
        <f>IF(N116="základní",J116,0)</f>
        <v>0</v>
      </c>
      <c r="BF116" s="179">
        <f>IF(N116="snížená",J116,0)</f>
        <v>0</v>
      </c>
      <c r="BG116" s="179">
        <f>IF(N116="zákl. přenesená",J116,0)</f>
        <v>0</v>
      </c>
      <c r="BH116" s="179">
        <f>IF(N116="sníž. přenesená",J116,0)</f>
        <v>0</v>
      </c>
      <c r="BI116" s="179">
        <f>IF(N116="nulová",J116,0)</f>
        <v>0</v>
      </c>
      <c r="BJ116" s="22" t="s">
        <v>80</v>
      </c>
      <c r="BK116" s="179">
        <f>ROUND(I116*H116,2)</f>
        <v>0</v>
      </c>
      <c r="BL116" s="22" t="s">
        <v>155</v>
      </c>
      <c r="BM116" s="22" t="s">
        <v>187</v>
      </c>
    </row>
    <row r="117" spans="2:65" s="1" customFormat="1" ht="25.5" customHeight="1">
      <c r="B117" s="167"/>
      <c r="C117" s="168" t="s">
        <v>188</v>
      </c>
      <c r="D117" s="168" t="s">
        <v>150</v>
      </c>
      <c r="E117" s="169" t="s">
        <v>189</v>
      </c>
      <c r="F117" s="170" t="s">
        <v>190</v>
      </c>
      <c r="G117" s="171" t="s">
        <v>153</v>
      </c>
      <c r="H117" s="172">
        <v>20</v>
      </c>
      <c r="I117" s="173"/>
      <c r="J117" s="174">
        <f>ROUND(I117*H117,2)</f>
        <v>0</v>
      </c>
      <c r="K117" s="170" t="s">
        <v>154</v>
      </c>
      <c r="L117" s="39"/>
      <c r="M117" s="175" t="s">
        <v>5</v>
      </c>
      <c r="N117" s="176" t="s">
        <v>43</v>
      </c>
      <c r="O117" s="40"/>
      <c r="P117" s="177">
        <f>O117*H117</f>
        <v>0</v>
      </c>
      <c r="Q117" s="177">
        <v>2.4000000000000001E-4</v>
      </c>
      <c r="R117" s="177">
        <f>Q117*H117</f>
        <v>4.8000000000000004E-3</v>
      </c>
      <c r="S117" s="177">
        <v>0</v>
      </c>
      <c r="T117" s="178">
        <f>S117*H117</f>
        <v>0</v>
      </c>
      <c r="AR117" s="22" t="s">
        <v>155</v>
      </c>
      <c r="AT117" s="22" t="s">
        <v>150</v>
      </c>
      <c r="AU117" s="22" t="s">
        <v>82</v>
      </c>
      <c r="AY117" s="22" t="s">
        <v>147</v>
      </c>
      <c r="BE117" s="179">
        <f>IF(N117="základní",J117,0)</f>
        <v>0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2" t="s">
        <v>80</v>
      </c>
      <c r="BK117" s="179">
        <f>ROUND(I117*H117,2)</f>
        <v>0</v>
      </c>
      <c r="BL117" s="22" t="s">
        <v>155</v>
      </c>
      <c r="BM117" s="22" t="s">
        <v>191</v>
      </c>
    </row>
    <row r="118" spans="2:65" s="1" customFormat="1" ht="25.5" customHeight="1">
      <c r="B118" s="167"/>
      <c r="C118" s="168" t="s">
        <v>192</v>
      </c>
      <c r="D118" s="168" t="s">
        <v>150</v>
      </c>
      <c r="E118" s="169" t="s">
        <v>193</v>
      </c>
      <c r="F118" s="170" t="s">
        <v>194</v>
      </c>
      <c r="G118" s="171" t="s">
        <v>195</v>
      </c>
      <c r="H118" s="172">
        <v>5.0049999999999999</v>
      </c>
      <c r="I118" s="173"/>
      <c r="J118" s="174">
        <f>ROUND(I118*H118,2)</f>
        <v>0</v>
      </c>
      <c r="K118" s="170" t="s">
        <v>154</v>
      </c>
      <c r="L118" s="39"/>
      <c r="M118" s="175" t="s">
        <v>5</v>
      </c>
      <c r="N118" s="176" t="s">
        <v>43</v>
      </c>
      <c r="O118" s="40"/>
      <c r="P118" s="177">
        <f>O118*H118</f>
        <v>0</v>
      </c>
      <c r="Q118" s="177">
        <v>2.45329</v>
      </c>
      <c r="R118" s="177">
        <f>Q118*H118</f>
        <v>12.278716449999999</v>
      </c>
      <c r="S118" s="177">
        <v>0</v>
      </c>
      <c r="T118" s="178">
        <f>S118*H118</f>
        <v>0</v>
      </c>
      <c r="AR118" s="22" t="s">
        <v>155</v>
      </c>
      <c r="AT118" s="22" t="s">
        <v>150</v>
      </c>
      <c r="AU118" s="22" t="s">
        <v>82</v>
      </c>
      <c r="AY118" s="22" t="s">
        <v>147</v>
      </c>
      <c r="BE118" s="179">
        <f>IF(N118="základní",J118,0)</f>
        <v>0</v>
      </c>
      <c r="BF118" s="179">
        <f>IF(N118="snížená",J118,0)</f>
        <v>0</v>
      </c>
      <c r="BG118" s="179">
        <f>IF(N118="zákl. přenesená",J118,0)</f>
        <v>0</v>
      </c>
      <c r="BH118" s="179">
        <f>IF(N118="sníž. přenesená",J118,0)</f>
        <v>0</v>
      </c>
      <c r="BI118" s="179">
        <f>IF(N118="nulová",J118,0)</f>
        <v>0</v>
      </c>
      <c r="BJ118" s="22" t="s">
        <v>80</v>
      </c>
      <c r="BK118" s="179">
        <f>ROUND(I118*H118,2)</f>
        <v>0</v>
      </c>
      <c r="BL118" s="22" t="s">
        <v>155</v>
      </c>
      <c r="BM118" s="22" t="s">
        <v>196</v>
      </c>
    </row>
    <row r="119" spans="2:65" s="11" customFormat="1">
      <c r="B119" s="180"/>
      <c r="D119" s="181" t="s">
        <v>157</v>
      </c>
      <c r="E119" s="182" t="s">
        <v>5</v>
      </c>
      <c r="F119" s="183" t="s">
        <v>197</v>
      </c>
      <c r="H119" s="184">
        <v>5.0049999999999999</v>
      </c>
      <c r="I119" s="185"/>
      <c r="L119" s="180"/>
      <c r="M119" s="186"/>
      <c r="N119" s="187"/>
      <c r="O119" s="187"/>
      <c r="P119" s="187"/>
      <c r="Q119" s="187"/>
      <c r="R119" s="187"/>
      <c r="S119" s="187"/>
      <c r="T119" s="188"/>
      <c r="AT119" s="182" t="s">
        <v>157</v>
      </c>
      <c r="AU119" s="182" t="s">
        <v>82</v>
      </c>
      <c r="AV119" s="11" t="s">
        <v>82</v>
      </c>
      <c r="AW119" s="11" t="s">
        <v>35</v>
      </c>
      <c r="AX119" s="11" t="s">
        <v>80</v>
      </c>
      <c r="AY119" s="182" t="s">
        <v>147</v>
      </c>
    </row>
    <row r="120" spans="2:65" s="1" customFormat="1" ht="16.5" customHeight="1">
      <c r="B120" s="167"/>
      <c r="C120" s="168" t="s">
        <v>198</v>
      </c>
      <c r="D120" s="168" t="s">
        <v>150</v>
      </c>
      <c r="E120" s="169" t="s">
        <v>199</v>
      </c>
      <c r="F120" s="170" t="s">
        <v>200</v>
      </c>
      <c r="G120" s="171" t="s">
        <v>201</v>
      </c>
      <c r="H120" s="172">
        <v>0.255</v>
      </c>
      <c r="I120" s="173"/>
      <c r="J120" s="174">
        <f>ROUND(I120*H120,2)</f>
        <v>0</v>
      </c>
      <c r="K120" s="170" t="s">
        <v>154</v>
      </c>
      <c r="L120" s="39"/>
      <c r="M120" s="175" t="s">
        <v>5</v>
      </c>
      <c r="N120" s="176" t="s">
        <v>43</v>
      </c>
      <c r="O120" s="40"/>
      <c r="P120" s="177">
        <f>O120*H120</f>
        <v>0</v>
      </c>
      <c r="Q120" s="177">
        <v>1.0530600000000001</v>
      </c>
      <c r="R120" s="177">
        <f>Q120*H120</f>
        <v>0.26853030000000006</v>
      </c>
      <c r="S120" s="177">
        <v>0</v>
      </c>
      <c r="T120" s="178">
        <f>S120*H120</f>
        <v>0</v>
      </c>
      <c r="AR120" s="22" t="s">
        <v>155</v>
      </c>
      <c r="AT120" s="22" t="s">
        <v>150</v>
      </c>
      <c r="AU120" s="22" t="s">
        <v>82</v>
      </c>
      <c r="AY120" s="22" t="s">
        <v>147</v>
      </c>
      <c r="BE120" s="179">
        <f>IF(N120="základní",J120,0)</f>
        <v>0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2" t="s">
        <v>80</v>
      </c>
      <c r="BK120" s="179">
        <f>ROUND(I120*H120,2)</f>
        <v>0</v>
      </c>
      <c r="BL120" s="22" t="s">
        <v>155</v>
      </c>
      <c r="BM120" s="22" t="s">
        <v>202</v>
      </c>
    </row>
    <row r="121" spans="2:65" s="11" customFormat="1">
      <c r="B121" s="180"/>
      <c r="D121" s="181" t="s">
        <v>157</v>
      </c>
      <c r="E121" s="182" t="s">
        <v>5</v>
      </c>
      <c r="F121" s="183" t="s">
        <v>203</v>
      </c>
      <c r="H121" s="184">
        <v>0.255</v>
      </c>
      <c r="I121" s="185"/>
      <c r="L121" s="180"/>
      <c r="M121" s="186"/>
      <c r="N121" s="187"/>
      <c r="O121" s="187"/>
      <c r="P121" s="187"/>
      <c r="Q121" s="187"/>
      <c r="R121" s="187"/>
      <c r="S121" s="187"/>
      <c r="T121" s="188"/>
      <c r="AT121" s="182" t="s">
        <v>157</v>
      </c>
      <c r="AU121" s="182" t="s">
        <v>82</v>
      </c>
      <c r="AV121" s="11" t="s">
        <v>82</v>
      </c>
      <c r="AW121" s="11" t="s">
        <v>35</v>
      </c>
      <c r="AX121" s="11" t="s">
        <v>72</v>
      </c>
      <c r="AY121" s="182" t="s">
        <v>147</v>
      </c>
    </row>
    <row r="122" spans="2:65" s="12" customFormat="1">
      <c r="B122" s="189"/>
      <c r="D122" s="181" t="s">
        <v>157</v>
      </c>
      <c r="E122" s="190" t="s">
        <v>5</v>
      </c>
      <c r="F122" s="191" t="s">
        <v>172</v>
      </c>
      <c r="H122" s="192">
        <v>0.255</v>
      </c>
      <c r="I122" s="193"/>
      <c r="L122" s="189"/>
      <c r="M122" s="194"/>
      <c r="N122" s="195"/>
      <c r="O122" s="195"/>
      <c r="P122" s="195"/>
      <c r="Q122" s="195"/>
      <c r="R122" s="195"/>
      <c r="S122" s="195"/>
      <c r="T122" s="196"/>
      <c r="AT122" s="190" t="s">
        <v>157</v>
      </c>
      <c r="AU122" s="190" t="s">
        <v>82</v>
      </c>
      <c r="AV122" s="12" t="s">
        <v>155</v>
      </c>
      <c r="AW122" s="12" t="s">
        <v>35</v>
      </c>
      <c r="AX122" s="12" t="s">
        <v>80</v>
      </c>
      <c r="AY122" s="190" t="s">
        <v>147</v>
      </c>
    </row>
    <row r="123" spans="2:65" s="1" customFormat="1" ht="16.5" customHeight="1">
      <c r="B123" s="167"/>
      <c r="C123" s="168" t="s">
        <v>204</v>
      </c>
      <c r="D123" s="168" t="s">
        <v>150</v>
      </c>
      <c r="E123" s="169" t="s">
        <v>205</v>
      </c>
      <c r="F123" s="170" t="s">
        <v>206</v>
      </c>
      <c r="G123" s="171" t="s">
        <v>153</v>
      </c>
      <c r="H123" s="172">
        <v>70</v>
      </c>
      <c r="I123" s="173"/>
      <c r="J123" s="174">
        <f>ROUND(I123*H123,2)</f>
        <v>0</v>
      </c>
      <c r="K123" s="170" t="s">
        <v>154</v>
      </c>
      <c r="L123" s="39"/>
      <c r="M123" s="175" t="s">
        <v>5</v>
      </c>
      <c r="N123" s="176" t="s">
        <v>43</v>
      </c>
      <c r="O123" s="40"/>
      <c r="P123" s="177">
        <f>O123*H123</f>
        <v>0</v>
      </c>
      <c r="Q123" s="177">
        <v>1.2E-4</v>
      </c>
      <c r="R123" s="177">
        <f>Q123*H123</f>
        <v>8.3999999999999995E-3</v>
      </c>
      <c r="S123" s="177">
        <v>0</v>
      </c>
      <c r="T123" s="178">
        <f>S123*H123</f>
        <v>0</v>
      </c>
      <c r="AR123" s="22" t="s">
        <v>155</v>
      </c>
      <c r="AT123" s="22" t="s">
        <v>150</v>
      </c>
      <c r="AU123" s="22" t="s">
        <v>82</v>
      </c>
      <c r="AY123" s="22" t="s">
        <v>147</v>
      </c>
      <c r="BE123" s="179">
        <f>IF(N123="základní",J123,0)</f>
        <v>0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22" t="s">
        <v>80</v>
      </c>
      <c r="BK123" s="179">
        <f>ROUND(I123*H123,2)</f>
        <v>0</v>
      </c>
      <c r="BL123" s="22" t="s">
        <v>155</v>
      </c>
      <c r="BM123" s="22" t="s">
        <v>207</v>
      </c>
    </row>
    <row r="124" spans="2:65" s="1" customFormat="1" ht="25.5" customHeight="1">
      <c r="B124" s="167"/>
      <c r="C124" s="168" t="s">
        <v>208</v>
      </c>
      <c r="D124" s="168" t="s">
        <v>150</v>
      </c>
      <c r="E124" s="169" t="s">
        <v>209</v>
      </c>
      <c r="F124" s="170" t="s">
        <v>210</v>
      </c>
      <c r="G124" s="171" t="s">
        <v>211</v>
      </c>
      <c r="H124" s="172">
        <v>50</v>
      </c>
      <c r="I124" s="173"/>
      <c r="J124" s="174">
        <f>ROUND(I124*H124,2)</f>
        <v>0</v>
      </c>
      <c r="K124" s="170" t="s">
        <v>154</v>
      </c>
      <c r="L124" s="39"/>
      <c r="M124" s="175" t="s">
        <v>5</v>
      </c>
      <c r="N124" s="176" t="s">
        <v>43</v>
      </c>
      <c r="O124" s="40"/>
      <c r="P124" s="177">
        <f>O124*H124</f>
        <v>0</v>
      </c>
      <c r="Q124" s="177">
        <v>2E-3</v>
      </c>
      <c r="R124" s="177">
        <f>Q124*H124</f>
        <v>0.1</v>
      </c>
      <c r="S124" s="177">
        <v>0</v>
      </c>
      <c r="T124" s="178">
        <f>S124*H124</f>
        <v>0</v>
      </c>
      <c r="AR124" s="22" t="s">
        <v>155</v>
      </c>
      <c r="AT124" s="22" t="s">
        <v>150</v>
      </c>
      <c r="AU124" s="22" t="s">
        <v>82</v>
      </c>
      <c r="AY124" s="22" t="s">
        <v>147</v>
      </c>
      <c r="BE124" s="179">
        <f>IF(N124="základní",J124,0)</f>
        <v>0</v>
      </c>
      <c r="BF124" s="179">
        <f>IF(N124="snížená",J124,0)</f>
        <v>0</v>
      </c>
      <c r="BG124" s="179">
        <f>IF(N124="zákl. přenesená",J124,0)</f>
        <v>0</v>
      </c>
      <c r="BH124" s="179">
        <f>IF(N124="sníž. přenesená",J124,0)</f>
        <v>0</v>
      </c>
      <c r="BI124" s="179">
        <f>IF(N124="nulová",J124,0)</f>
        <v>0</v>
      </c>
      <c r="BJ124" s="22" t="s">
        <v>80</v>
      </c>
      <c r="BK124" s="179">
        <f>ROUND(I124*H124,2)</f>
        <v>0</v>
      </c>
      <c r="BL124" s="22" t="s">
        <v>155</v>
      </c>
      <c r="BM124" s="22" t="s">
        <v>212</v>
      </c>
    </row>
    <row r="125" spans="2:65" s="10" customFormat="1" ht="29.85" customHeight="1">
      <c r="B125" s="154"/>
      <c r="D125" s="155" t="s">
        <v>71</v>
      </c>
      <c r="E125" s="165" t="s">
        <v>188</v>
      </c>
      <c r="F125" s="165" t="s">
        <v>213</v>
      </c>
      <c r="I125" s="157"/>
      <c r="J125" s="166">
        <f>BK125</f>
        <v>0</v>
      </c>
      <c r="L125" s="154"/>
      <c r="M125" s="159"/>
      <c r="N125" s="160"/>
      <c r="O125" s="160"/>
      <c r="P125" s="161">
        <f>SUM(P126:P146)</f>
        <v>0</v>
      </c>
      <c r="Q125" s="160"/>
      <c r="R125" s="161">
        <f>SUM(R126:R146)</f>
        <v>3.3230000000000003E-2</v>
      </c>
      <c r="S125" s="160"/>
      <c r="T125" s="162">
        <f>SUM(T126:T146)</f>
        <v>8.4382000000000001</v>
      </c>
      <c r="AR125" s="155" t="s">
        <v>80</v>
      </c>
      <c r="AT125" s="163" t="s">
        <v>71</v>
      </c>
      <c r="AU125" s="163" t="s">
        <v>80</v>
      </c>
      <c r="AY125" s="155" t="s">
        <v>147</v>
      </c>
      <c r="BK125" s="164">
        <f>SUM(BK126:BK146)</f>
        <v>0</v>
      </c>
    </row>
    <row r="126" spans="2:65" s="1" customFormat="1" ht="25.5" customHeight="1">
      <c r="B126" s="167"/>
      <c r="C126" s="168" t="s">
        <v>214</v>
      </c>
      <c r="D126" s="168" t="s">
        <v>150</v>
      </c>
      <c r="E126" s="169" t="s">
        <v>215</v>
      </c>
      <c r="F126" s="170" t="s">
        <v>216</v>
      </c>
      <c r="G126" s="171" t="s">
        <v>153</v>
      </c>
      <c r="H126" s="172">
        <v>140</v>
      </c>
      <c r="I126" s="173"/>
      <c r="J126" s="174">
        <f t="shared" ref="J126:J140" si="0">ROUND(I126*H126,2)</f>
        <v>0</v>
      </c>
      <c r="K126" s="170" t="s">
        <v>154</v>
      </c>
      <c r="L126" s="39"/>
      <c r="M126" s="175" t="s">
        <v>5</v>
      </c>
      <c r="N126" s="176" t="s">
        <v>43</v>
      </c>
      <c r="O126" s="40"/>
      <c r="P126" s="177">
        <f t="shared" ref="P126:P140" si="1">O126*H126</f>
        <v>0</v>
      </c>
      <c r="Q126" s="177">
        <v>2.1000000000000001E-4</v>
      </c>
      <c r="R126" s="177">
        <f t="shared" ref="R126:R140" si="2">Q126*H126</f>
        <v>2.9400000000000003E-2</v>
      </c>
      <c r="S126" s="177">
        <v>0</v>
      </c>
      <c r="T126" s="178">
        <f t="shared" ref="T126:T140" si="3">S126*H126</f>
        <v>0</v>
      </c>
      <c r="AR126" s="22" t="s">
        <v>155</v>
      </c>
      <c r="AT126" s="22" t="s">
        <v>150</v>
      </c>
      <c r="AU126" s="22" t="s">
        <v>82</v>
      </c>
      <c r="AY126" s="22" t="s">
        <v>147</v>
      </c>
      <c r="BE126" s="179">
        <f t="shared" ref="BE126:BE140" si="4">IF(N126="základní",J126,0)</f>
        <v>0</v>
      </c>
      <c r="BF126" s="179">
        <f t="shared" ref="BF126:BF140" si="5">IF(N126="snížená",J126,0)</f>
        <v>0</v>
      </c>
      <c r="BG126" s="179">
        <f t="shared" ref="BG126:BG140" si="6">IF(N126="zákl. přenesená",J126,0)</f>
        <v>0</v>
      </c>
      <c r="BH126" s="179">
        <f t="shared" ref="BH126:BH140" si="7">IF(N126="sníž. přenesená",J126,0)</f>
        <v>0</v>
      </c>
      <c r="BI126" s="179">
        <f t="shared" ref="BI126:BI140" si="8">IF(N126="nulová",J126,0)</f>
        <v>0</v>
      </c>
      <c r="BJ126" s="22" t="s">
        <v>80</v>
      </c>
      <c r="BK126" s="179">
        <f t="shared" ref="BK126:BK140" si="9">ROUND(I126*H126,2)</f>
        <v>0</v>
      </c>
      <c r="BL126" s="22" t="s">
        <v>155</v>
      </c>
      <c r="BM126" s="22" t="s">
        <v>217</v>
      </c>
    </row>
    <row r="127" spans="2:65" s="1" customFormat="1" ht="25.5" customHeight="1">
      <c r="B127" s="167"/>
      <c r="C127" s="168" t="s">
        <v>11</v>
      </c>
      <c r="D127" s="168" t="s">
        <v>150</v>
      </c>
      <c r="E127" s="169" t="s">
        <v>218</v>
      </c>
      <c r="F127" s="170" t="s">
        <v>219</v>
      </c>
      <c r="G127" s="171" t="s">
        <v>153</v>
      </c>
      <c r="H127" s="172">
        <v>20</v>
      </c>
      <c r="I127" s="173"/>
      <c r="J127" s="174">
        <f t="shared" si="0"/>
        <v>0</v>
      </c>
      <c r="K127" s="170" t="s">
        <v>154</v>
      </c>
      <c r="L127" s="39"/>
      <c r="M127" s="175" t="s">
        <v>5</v>
      </c>
      <c r="N127" s="176" t="s">
        <v>43</v>
      </c>
      <c r="O127" s="40"/>
      <c r="P127" s="177">
        <f t="shared" si="1"/>
        <v>0</v>
      </c>
      <c r="Q127" s="177">
        <v>2.0000000000000002E-5</v>
      </c>
      <c r="R127" s="177">
        <f t="shared" si="2"/>
        <v>4.0000000000000002E-4</v>
      </c>
      <c r="S127" s="177">
        <v>0</v>
      </c>
      <c r="T127" s="178">
        <f t="shared" si="3"/>
        <v>0</v>
      </c>
      <c r="AR127" s="22" t="s">
        <v>155</v>
      </c>
      <c r="AT127" s="22" t="s">
        <v>150</v>
      </c>
      <c r="AU127" s="22" t="s">
        <v>82</v>
      </c>
      <c r="AY127" s="22" t="s">
        <v>147</v>
      </c>
      <c r="BE127" s="179">
        <f t="shared" si="4"/>
        <v>0</v>
      </c>
      <c r="BF127" s="179">
        <f t="shared" si="5"/>
        <v>0</v>
      </c>
      <c r="BG127" s="179">
        <f t="shared" si="6"/>
        <v>0</v>
      </c>
      <c r="BH127" s="179">
        <f t="shared" si="7"/>
        <v>0</v>
      </c>
      <c r="BI127" s="179">
        <f t="shared" si="8"/>
        <v>0</v>
      </c>
      <c r="BJ127" s="22" t="s">
        <v>80</v>
      </c>
      <c r="BK127" s="179">
        <f t="shared" si="9"/>
        <v>0</v>
      </c>
      <c r="BL127" s="22" t="s">
        <v>155</v>
      </c>
      <c r="BM127" s="22" t="s">
        <v>220</v>
      </c>
    </row>
    <row r="128" spans="2:65" s="1" customFormat="1" ht="25.5" customHeight="1">
      <c r="B128" s="167"/>
      <c r="C128" s="168" t="s">
        <v>221</v>
      </c>
      <c r="D128" s="168" t="s">
        <v>150</v>
      </c>
      <c r="E128" s="169" t="s">
        <v>222</v>
      </c>
      <c r="F128" s="170" t="s">
        <v>223</v>
      </c>
      <c r="G128" s="171" t="s">
        <v>153</v>
      </c>
      <c r="H128" s="172">
        <v>3</v>
      </c>
      <c r="I128" s="173"/>
      <c r="J128" s="174">
        <f t="shared" si="0"/>
        <v>0</v>
      </c>
      <c r="K128" s="170" t="s">
        <v>154</v>
      </c>
      <c r="L128" s="39"/>
      <c r="M128" s="175" t="s">
        <v>5</v>
      </c>
      <c r="N128" s="176" t="s">
        <v>43</v>
      </c>
      <c r="O128" s="40"/>
      <c r="P128" s="177">
        <f t="shared" si="1"/>
        <v>0</v>
      </c>
      <c r="Q128" s="177">
        <v>1.0000000000000001E-5</v>
      </c>
      <c r="R128" s="177">
        <f t="shared" si="2"/>
        <v>3.0000000000000004E-5</v>
      </c>
      <c r="S128" s="177">
        <v>0</v>
      </c>
      <c r="T128" s="178">
        <f t="shared" si="3"/>
        <v>0</v>
      </c>
      <c r="AR128" s="22" t="s">
        <v>155</v>
      </c>
      <c r="AT128" s="22" t="s">
        <v>150</v>
      </c>
      <c r="AU128" s="22" t="s">
        <v>82</v>
      </c>
      <c r="AY128" s="22" t="s">
        <v>147</v>
      </c>
      <c r="BE128" s="179">
        <f t="shared" si="4"/>
        <v>0</v>
      </c>
      <c r="BF128" s="179">
        <f t="shared" si="5"/>
        <v>0</v>
      </c>
      <c r="BG128" s="179">
        <f t="shared" si="6"/>
        <v>0</v>
      </c>
      <c r="BH128" s="179">
        <f t="shared" si="7"/>
        <v>0</v>
      </c>
      <c r="BI128" s="179">
        <f t="shared" si="8"/>
        <v>0</v>
      </c>
      <c r="BJ128" s="22" t="s">
        <v>80</v>
      </c>
      <c r="BK128" s="179">
        <f t="shared" si="9"/>
        <v>0</v>
      </c>
      <c r="BL128" s="22" t="s">
        <v>155</v>
      </c>
      <c r="BM128" s="22" t="s">
        <v>224</v>
      </c>
    </row>
    <row r="129" spans="2:65" s="1" customFormat="1" ht="25.5" customHeight="1">
      <c r="B129" s="167"/>
      <c r="C129" s="168" t="s">
        <v>225</v>
      </c>
      <c r="D129" s="168" t="s">
        <v>150</v>
      </c>
      <c r="E129" s="169" t="s">
        <v>226</v>
      </c>
      <c r="F129" s="170" t="s">
        <v>227</v>
      </c>
      <c r="G129" s="171" t="s">
        <v>153</v>
      </c>
      <c r="H129" s="172">
        <v>65</v>
      </c>
      <c r="I129" s="173"/>
      <c r="J129" s="174">
        <f t="shared" si="0"/>
        <v>0</v>
      </c>
      <c r="K129" s="170" t="s">
        <v>154</v>
      </c>
      <c r="L129" s="39"/>
      <c r="M129" s="175" t="s">
        <v>5</v>
      </c>
      <c r="N129" s="176" t="s">
        <v>43</v>
      </c>
      <c r="O129" s="40"/>
      <c r="P129" s="177">
        <f t="shared" si="1"/>
        <v>0</v>
      </c>
      <c r="Q129" s="177">
        <v>0</v>
      </c>
      <c r="R129" s="177">
        <f t="shared" si="2"/>
        <v>0</v>
      </c>
      <c r="S129" s="177">
        <v>0</v>
      </c>
      <c r="T129" s="178">
        <f t="shared" si="3"/>
        <v>0</v>
      </c>
      <c r="AR129" s="22" t="s">
        <v>155</v>
      </c>
      <c r="AT129" s="22" t="s">
        <v>150</v>
      </c>
      <c r="AU129" s="22" t="s">
        <v>82</v>
      </c>
      <c r="AY129" s="22" t="s">
        <v>147</v>
      </c>
      <c r="BE129" s="179">
        <f t="shared" si="4"/>
        <v>0</v>
      </c>
      <c r="BF129" s="179">
        <f t="shared" si="5"/>
        <v>0</v>
      </c>
      <c r="BG129" s="179">
        <f t="shared" si="6"/>
        <v>0</v>
      </c>
      <c r="BH129" s="179">
        <f t="shared" si="7"/>
        <v>0</v>
      </c>
      <c r="BI129" s="179">
        <f t="shared" si="8"/>
        <v>0</v>
      </c>
      <c r="BJ129" s="22" t="s">
        <v>80</v>
      </c>
      <c r="BK129" s="179">
        <f t="shared" si="9"/>
        <v>0</v>
      </c>
      <c r="BL129" s="22" t="s">
        <v>155</v>
      </c>
      <c r="BM129" s="22" t="s">
        <v>228</v>
      </c>
    </row>
    <row r="130" spans="2:65" s="1" customFormat="1" ht="25.5" customHeight="1">
      <c r="B130" s="167"/>
      <c r="C130" s="168" t="s">
        <v>229</v>
      </c>
      <c r="D130" s="168" t="s">
        <v>150</v>
      </c>
      <c r="E130" s="169" t="s">
        <v>230</v>
      </c>
      <c r="F130" s="170" t="s">
        <v>231</v>
      </c>
      <c r="G130" s="171" t="s">
        <v>153</v>
      </c>
      <c r="H130" s="172">
        <v>65</v>
      </c>
      <c r="I130" s="173"/>
      <c r="J130" s="174">
        <f t="shared" si="0"/>
        <v>0</v>
      </c>
      <c r="K130" s="170" t="s">
        <v>154</v>
      </c>
      <c r="L130" s="39"/>
      <c r="M130" s="175" t="s">
        <v>5</v>
      </c>
      <c r="N130" s="176" t="s">
        <v>43</v>
      </c>
      <c r="O130" s="40"/>
      <c r="P130" s="177">
        <f t="shared" si="1"/>
        <v>0</v>
      </c>
      <c r="Q130" s="177">
        <v>1.0000000000000001E-5</v>
      </c>
      <c r="R130" s="177">
        <f t="shared" si="2"/>
        <v>6.5000000000000008E-4</v>
      </c>
      <c r="S130" s="177">
        <v>0</v>
      </c>
      <c r="T130" s="178">
        <f t="shared" si="3"/>
        <v>0</v>
      </c>
      <c r="AR130" s="22" t="s">
        <v>155</v>
      </c>
      <c r="AT130" s="22" t="s">
        <v>150</v>
      </c>
      <c r="AU130" s="22" t="s">
        <v>82</v>
      </c>
      <c r="AY130" s="22" t="s">
        <v>147</v>
      </c>
      <c r="BE130" s="179">
        <f t="shared" si="4"/>
        <v>0</v>
      </c>
      <c r="BF130" s="179">
        <f t="shared" si="5"/>
        <v>0</v>
      </c>
      <c r="BG130" s="179">
        <f t="shared" si="6"/>
        <v>0</v>
      </c>
      <c r="BH130" s="179">
        <f t="shared" si="7"/>
        <v>0</v>
      </c>
      <c r="BI130" s="179">
        <f t="shared" si="8"/>
        <v>0</v>
      </c>
      <c r="BJ130" s="22" t="s">
        <v>80</v>
      </c>
      <c r="BK130" s="179">
        <f t="shared" si="9"/>
        <v>0</v>
      </c>
      <c r="BL130" s="22" t="s">
        <v>155</v>
      </c>
      <c r="BM130" s="22" t="s">
        <v>232</v>
      </c>
    </row>
    <row r="131" spans="2:65" s="1" customFormat="1" ht="25.5" customHeight="1">
      <c r="B131" s="167"/>
      <c r="C131" s="168" t="s">
        <v>233</v>
      </c>
      <c r="D131" s="168" t="s">
        <v>150</v>
      </c>
      <c r="E131" s="169" t="s">
        <v>234</v>
      </c>
      <c r="F131" s="170" t="s">
        <v>235</v>
      </c>
      <c r="G131" s="171" t="s">
        <v>153</v>
      </c>
      <c r="H131" s="172">
        <v>65</v>
      </c>
      <c r="I131" s="173"/>
      <c r="J131" s="174">
        <f t="shared" si="0"/>
        <v>0</v>
      </c>
      <c r="K131" s="170" t="s">
        <v>154</v>
      </c>
      <c r="L131" s="39"/>
      <c r="M131" s="175" t="s">
        <v>5</v>
      </c>
      <c r="N131" s="176" t="s">
        <v>43</v>
      </c>
      <c r="O131" s="40"/>
      <c r="P131" s="177">
        <f t="shared" si="1"/>
        <v>0</v>
      </c>
      <c r="Q131" s="177">
        <v>0</v>
      </c>
      <c r="R131" s="177">
        <f t="shared" si="2"/>
        <v>0</v>
      </c>
      <c r="S131" s="177">
        <v>0</v>
      </c>
      <c r="T131" s="178">
        <f t="shared" si="3"/>
        <v>0</v>
      </c>
      <c r="AR131" s="22" t="s">
        <v>155</v>
      </c>
      <c r="AT131" s="22" t="s">
        <v>150</v>
      </c>
      <c r="AU131" s="22" t="s">
        <v>82</v>
      </c>
      <c r="AY131" s="22" t="s">
        <v>147</v>
      </c>
      <c r="BE131" s="179">
        <f t="shared" si="4"/>
        <v>0</v>
      </c>
      <c r="BF131" s="179">
        <f t="shared" si="5"/>
        <v>0</v>
      </c>
      <c r="BG131" s="179">
        <f t="shared" si="6"/>
        <v>0</v>
      </c>
      <c r="BH131" s="179">
        <f t="shared" si="7"/>
        <v>0</v>
      </c>
      <c r="BI131" s="179">
        <f t="shared" si="8"/>
        <v>0</v>
      </c>
      <c r="BJ131" s="22" t="s">
        <v>80</v>
      </c>
      <c r="BK131" s="179">
        <f t="shared" si="9"/>
        <v>0</v>
      </c>
      <c r="BL131" s="22" t="s">
        <v>155</v>
      </c>
      <c r="BM131" s="22" t="s">
        <v>236</v>
      </c>
    </row>
    <row r="132" spans="2:65" s="1" customFormat="1" ht="25.5" customHeight="1">
      <c r="B132" s="167"/>
      <c r="C132" s="168" t="s">
        <v>237</v>
      </c>
      <c r="D132" s="168" t="s">
        <v>150</v>
      </c>
      <c r="E132" s="169" t="s">
        <v>238</v>
      </c>
      <c r="F132" s="170" t="s">
        <v>239</v>
      </c>
      <c r="G132" s="171" t="s">
        <v>240</v>
      </c>
      <c r="H132" s="172">
        <v>30</v>
      </c>
      <c r="I132" s="173"/>
      <c r="J132" s="174">
        <f t="shared" si="0"/>
        <v>0</v>
      </c>
      <c r="K132" s="170" t="s">
        <v>154</v>
      </c>
      <c r="L132" s="39"/>
      <c r="M132" s="175" t="s">
        <v>5</v>
      </c>
      <c r="N132" s="176" t="s">
        <v>43</v>
      </c>
      <c r="O132" s="40"/>
      <c r="P132" s="177">
        <f t="shared" si="1"/>
        <v>0</v>
      </c>
      <c r="Q132" s="177">
        <v>0</v>
      </c>
      <c r="R132" s="177">
        <f t="shared" si="2"/>
        <v>0</v>
      </c>
      <c r="S132" s="177">
        <v>7.0000000000000001E-3</v>
      </c>
      <c r="T132" s="178">
        <f t="shared" si="3"/>
        <v>0.21</v>
      </c>
      <c r="AR132" s="22" t="s">
        <v>155</v>
      </c>
      <c r="AT132" s="22" t="s">
        <v>150</v>
      </c>
      <c r="AU132" s="22" t="s">
        <v>82</v>
      </c>
      <c r="AY132" s="22" t="s">
        <v>147</v>
      </c>
      <c r="BE132" s="179">
        <f t="shared" si="4"/>
        <v>0</v>
      </c>
      <c r="BF132" s="179">
        <f t="shared" si="5"/>
        <v>0</v>
      </c>
      <c r="BG132" s="179">
        <f t="shared" si="6"/>
        <v>0</v>
      </c>
      <c r="BH132" s="179">
        <f t="shared" si="7"/>
        <v>0</v>
      </c>
      <c r="BI132" s="179">
        <f t="shared" si="8"/>
        <v>0</v>
      </c>
      <c r="BJ132" s="22" t="s">
        <v>80</v>
      </c>
      <c r="BK132" s="179">
        <f t="shared" si="9"/>
        <v>0</v>
      </c>
      <c r="BL132" s="22" t="s">
        <v>155</v>
      </c>
      <c r="BM132" s="22" t="s">
        <v>241</v>
      </c>
    </row>
    <row r="133" spans="2:65" s="1" customFormat="1" ht="16.5" customHeight="1">
      <c r="B133" s="167"/>
      <c r="C133" s="168" t="s">
        <v>10</v>
      </c>
      <c r="D133" s="168" t="s">
        <v>150</v>
      </c>
      <c r="E133" s="169" t="s">
        <v>242</v>
      </c>
      <c r="F133" s="170" t="s">
        <v>243</v>
      </c>
      <c r="G133" s="171" t="s">
        <v>240</v>
      </c>
      <c r="H133" s="172">
        <v>100</v>
      </c>
      <c r="I133" s="173"/>
      <c r="J133" s="174">
        <f t="shared" si="0"/>
        <v>0</v>
      </c>
      <c r="K133" s="170" t="s">
        <v>154</v>
      </c>
      <c r="L133" s="39"/>
      <c r="M133" s="175" t="s">
        <v>5</v>
      </c>
      <c r="N133" s="176" t="s">
        <v>43</v>
      </c>
      <c r="O133" s="40"/>
      <c r="P133" s="177">
        <f t="shared" si="1"/>
        <v>0</v>
      </c>
      <c r="Q133" s="177">
        <v>0</v>
      </c>
      <c r="R133" s="177">
        <f t="shared" si="2"/>
        <v>0</v>
      </c>
      <c r="S133" s="177">
        <v>2E-3</v>
      </c>
      <c r="T133" s="178">
        <f t="shared" si="3"/>
        <v>0.2</v>
      </c>
      <c r="AR133" s="22" t="s">
        <v>155</v>
      </c>
      <c r="AT133" s="22" t="s">
        <v>150</v>
      </c>
      <c r="AU133" s="22" t="s">
        <v>82</v>
      </c>
      <c r="AY133" s="22" t="s">
        <v>147</v>
      </c>
      <c r="BE133" s="179">
        <f t="shared" si="4"/>
        <v>0</v>
      </c>
      <c r="BF133" s="179">
        <f t="shared" si="5"/>
        <v>0</v>
      </c>
      <c r="BG133" s="179">
        <f t="shared" si="6"/>
        <v>0</v>
      </c>
      <c r="BH133" s="179">
        <f t="shared" si="7"/>
        <v>0</v>
      </c>
      <c r="BI133" s="179">
        <f t="shared" si="8"/>
        <v>0</v>
      </c>
      <c r="BJ133" s="22" t="s">
        <v>80</v>
      </c>
      <c r="BK133" s="179">
        <f t="shared" si="9"/>
        <v>0</v>
      </c>
      <c r="BL133" s="22" t="s">
        <v>155</v>
      </c>
      <c r="BM133" s="22" t="s">
        <v>244</v>
      </c>
    </row>
    <row r="134" spans="2:65" s="1" customFormat="1" ht="16.5" customHeight="1">
      <c r="B134" s="167"/>
      <c r="C134" s="168" t="s">
        <v>245</v>
      </c>
      <c r="D134" s="168" t="s">
        <v>150</v>
      </c>
      <c r="E134" s="169" t="s">
        <v>246</v>
      </c>
      <c r="F134" s="170" t="s">
        <v>247</v>
      </c>
      <c r="G134" s="171" t="s">
        <v>240</v>
      </c>
      <c r="H134" s="172">
        <v>5</v>
      </c>
      <c r="I134" s="173"/>
      <c r="J134" s="174">
        <f t="shared" si="0"/>
        <v>0</v>
      </c>
      <c r="K134" s="170" t="s">
        <v>154</v>
      </c>
      <c r="L134" s="39"/>
      <c r="M134" s="175" t="s">
        <v>5</v>
      </c>
      <c r="N134" s="176" t="s">
        <v>43</v>
      </c>
      <c r="O134" s="40"/>
      <c r="P134" s="177">
        <f t="shared" si="1"/>
        <v>0</v>
      </c>
      <c r="Q134" s="177">
        <v>0</v>
      </c>
      <c r="R134" s="177">
        <f t="shared" si="2"/>
        <v>0</v>
      </c>
      <c r="S134" s="177">
        <v>1.0999999999999999E-2</v>
      </c>
      <c r="T134" s="178">
        <f t="shared" si="3"/>
        <v>5.4999999999999993E-2</v>
      </c>
      <c r="AR134" s="22" t="s">
        <v>155</v>
      </c>
      <c r="AT134" s="22" t="s">
        <v>150</v>
      </c>
      <c r="AU134" s="22" t="s">
        <v>82</v>
      </c>
      <c r="AY134" s="22" t="s">
        <v>147</v>
      </c>
      <c r="BE134" s="179">
        <f t="shared" si="4"/>
        <v>0</v>
      </c>
      <c r="BF134" s="179">
        <f t="shared" si="5"/>
        <v>0</v>
      </c>
      <c r="BG134" s="179">
        <f t="shared" si="6"/>
        <v>0</v>
      </c>
      <c r="BH134" s="179">
        <f t="shared" si="7"/>
        <v>0</v>
      </c>
      <c r="BI134" s="179">
        <f t="shared" si="8"/>
        <v>0</v>
      </c>
      <c r="BJ134" s="22" t="s">
        <v>80</v>
      </c>
      <c r="BK134" s="179">
        <f t="shared" si="9"/>
        <v>0</v>
      </c>
      <c r="BL134" s="22" t="s">
        <v>155</v>
      </c>
      <c r="BM134" s="22" t="s">
        <v>248</v>
      </c>
    </row>
    <row r="135" spans="2:65" s="1" customFormat="1" ht="25.5" customHeight="1">
      <c r="B135" s="167"/>
      <c r="C135" s="168" t="s">
        <v>249</v>
      </c>
      <c r="D135" s="168" t="s">
        <v>150</v>
      </c>
      <c r="E135" s="169" t="s">
        <v>250</v>
      </c>
      <c r="F135" s="170" t="s">
        <v>251</v>
      </c>
      <c r="G135" s="171" t="s">
        <v>240</v>
      </c>
      <c r="H135" s="172">
        <v>100</v>
      </c>
      <c r="I135" s="173"/>
      <c r="J135" s="174">
        <f t="shared" si="0"/>
        <v>0</v>
      </c>
      <c r="K135" s="170" t="s">
        <v>154</v>
      </c>
      <c r="L135" s="39"/>
      <c r="M135" s="175" t="s">
        <v>5</v>
      </c>
      <c r="N135" s="176" t="s">
        <v>43</v>
      </c>
      <c r="O135" s="40"/>
      <c r="P135" s="177">
        <f t="shared" si="1"/>
        <v>0</v>
      </c>
      <c r="Q135" s="177">
        <v>0</v>
      </c>
      <c r="R135" s="177">
        <f t="shared" si="2"/>
        <v>0</v>
      </c>
      <c r="S135" s="177">
        <v>2E-3</v>
      </c>
      <c r="T135" s="178">
        <f t="shared" si="3"/>
        <v>0.2</v>
      </c>
      <c r="AR135" s="22" t="s">
        <v>155</v>
      </c>
      <c r="AT135" s="22" t="s">
        <v>150</v>
      </c>
      <c r="AU135" s="22" t="s">
        <v>82</v>
      </c>
      <c r="AY135" s="22" t="s">
        <v>147</v>
      </c>
      <c r="BE135" s="179">
        <f t="shared" si="4"/>
        <v>0</v>
      </c>
      <c r="BF135" s="179">
        <f t="shared" si="5"/>
        <v>0</v>
      </c>
      <c r="BG135" s="179">
        <f t="shared" si="6"/>
        <v>0</v>
      </c>
      <c r="BH135" s="179">
        <f t="shared" si="7"/>
        <v>0</v>
      </c>
      <c r="BI135" s="179">
        <f t="shared" si="8"/>
        <v>0</v>
      </c>
      <c r="BJ135" s="22" t="s">
        <v>80</v>
      </c>
      <c r="BK135" s="179">
        <f t="shared" si="9"/>
        <v>0</v>
      </c>
      <c r="BL135" s="22" t="s">
        <v>155</v>
      </c>
      <c r="BM135" s="22" t="s">
        <v>252</v>
      </c>
    </row>
    <row r="136" spans="2:65" s="1" customFormat="1" ht="25.5" customHeight="1">
      <c r="B136" s="167"/>
      <c r="C136" s="168" t="s">
        <v>253</v>
      </c>
      <c r="D136" s="168" t="s">
        <v>150</v>
      </c>
      <c r="E136" s="169" t="s">
        <v>254</v>
      </c>
      <c r="F136" s="170" t="s">
        <v>255</v>
      </c>
      <c r="G136" s="171" t="s">
        <v>240</v>
      </c>
      <c r="H136" s="172">
        <v>2</v>
      </c>
      <c r="I136" s="173"/>
      <c r="J136" s="174">
        <f t="shared" si="0"/>
        <v>0</v>
      </c>
      <c r="K136" s="170" t="s">
        <v>154</v>
      </c>
      <c r="L136" s="39"/>
      <c r="M136" s="175" t="s">
        <v>5</v>
      </c>
      <c r="N136" s="176" t="s">
        <v>43</v>
      </c>
      <c r="O136" s="40"/>
      <c r="P136" s="177">
        <f t="shared" si="1"/>
        <v>0</v>
      </c>
      <c r="Q136" s="177">
        <v>2.0000000000000002E-5</v>
      </c>
      <c r="R136" s="177">
        <f t="shared" si="2"/>
        <v>4.0000000000000003E-5</v>
      </c>
      <c r="S136" s="177">
        <v>1E-3</v>
      </c>
      <c r="T136" s="178">
        <f t="shared" si="3"/>
        <v>2E-3</v>
      </c>
      <c r="AR136" s="22" t="s">
        <v>155</v>
      </c>
      <c r="AT136" s="22" t="s">
        <v>150</v>
      </c>
      <c r="AU136" s="22" t="s">
        <v>82</v>
      </c>
      <c r="AY136" s="22" t="s">
        <v>147</v>
      </c>
      <c r="BE136" s="179">
        <f t="shared" si="4"/>
        <v>0</v>
      </c>
      <c r="BF136" s="179">
        <f t="shared" si="5"/>
        <v>0</v>
      </c>
      <c r="BG136" s="179">
        <f t="shared" si="6"/>
        <v>0</v>
      </c>
      <c r="BH136" s="179">
        <f t="shared" si="7"/>
        <v>0</v>
      </c>
      <c r="BI136" s="179">
        <f t="shared" si="8"/>
        <v>0</v>
      </c>
      <c r="BJ136" s="22" t="s">
        <v>80</v>
      </c>
      <c r="BK136" s="179">
        <f t="shared" si="9"/>
        <v>0</v>
      </c>
      <c r="BL136" s="22" t="s">
        <v>155</v>
      </c>
      <c r="BM136" s="22" t="s">
        <v>256</v>
      </c>
    </row>
    <row r="137" spans="2:65" s="1" customFormat="1" ht="25.5" customHeight="1">
      <c r="B137" s="167"/>
      <c r="C137" s="168" t="s">
        <v>257</v>
      </c>
      <c r="D137" s="168" t="s">
        <v>150</v>
      </c>
      <c r="E137" s="169" t="s">
        <v>258</v>
      </c>
      <c r="F137" s="170" t="s">
        <v>259</v>
      </c>
      <c r="G137" s="171" t="s">
        <v>240</v>
      </c>
      <c r="H137" s="172">
        <v>2</v>
      </c>
      <c r="I137" s="173"/>
      <c r="J137" s="174">
        <f t="shared" si="0"/>
        <v>0</v>
      </c>
      <c r="K137" s="170" t="s">
        <v>154</v>
      </c>
      <c r="L137" s="39"/>
      <c r="M137" s="175" t="s">
        <v>5</v>
      </c>
      <c r="N137" s="176" t="s">
        <v>43</v>
      </c>
      <c r="O137" s="40"/>
      <c r="P137" s="177">
        <f t="shared" si="1"/>
        <v>0</v>
      </c>
      <c r="Q137" s="177">
        <v>8.1999999999999998E-4</v>
      </c>
      <c r="R137" s="177">
        <f t="shared" si="2"/>
        <v>1.64E-3</v>
      </c>
      <c r="S137" s="177">
        <v>1.0999999999999999E-2</v>
      </c>
      <c r="T137" s="178">
        <f t="shared" si="3"/>
        <v>2.1999999999999999E-2</v>
      </c>
      <c r="AR137" s="22" t="s">
        <v>155</v>
      </c>
      <c r="AT137" s="22" t="s">
        <v>150</v>
      </c>
      <c r="AU137" s="22" t="s">
        <v>82</v>
      </c>
      <c r="AY137" s="22" t="s">
        <v>147</v>
      </c>
      <c r="BE137" s="179">
        <f t="shared" si="4"/>
        <v>0</v>
      </c>
      <c r="BF137" s="179">
        <f t="shared" si="5"/>
        <v>0</v>
      </c>
      <c r="BG137" s="179">
        <f t="shared" si="6"/>
        <v>0</v>
      </c>
      <c r="BH137" s="179">
        <f t="shared" si="7"/>
        <v>0</v>
      </c>
      <c r="BI137" s="179">
        <f t="shared" si="8"/>
        <v>0</v>
      </c>
      <c r="BJ137" s="22" t="s">
        <v>80</v>
      </c>
      <c r="BK137" s="179">
        <f t="shared" si="9"/>
        <v>0</v>
      </c>
      <c r="BL137" s="22" t="s">
        <v>155</v>
      </c>
      <c r="BM137" s="22" t="s">
        <v>260</v>
      </c>
    </row>
    <row r="138" spans="2:65" s="1" customFormat="1" ht="25.5" customHeight="1">
      <c r="B138" s="167"/>
      <c r="C138" s="168" t="s">
        <v>261</v>
      </c>
      <c r="D138" s="168" t="s">
        <v>150</v>
      </c>
      <c r="E138" s="169" t="s">
        <v>262</v>
      </c>
      <c r="F138" s="170" t="s">
        <v>263</v>
      </c>
      <c r="G138" s="171" t="s">
        <v>240</v>
      </c>
      <c r="H138" s="172">
        <v>1</v>
      </c>
      <c r="I138" s="173"/>
      <c r="J138" s="174">
        <f t="shared" si="0"/>
        <v>0</v>
      </c>
      <c r="K138" s="170" t="s">
        <v>154</v>
      </c>
      <c r="L138" s="39"/>
      <c r="M138" s="175" t="s">
        <v>5</v>
      </c>
      <c r="N138" s="176" t="s">
        <v>43</v>
      </c>
      <c r="O138" s="40"/>
      <c r="P138" s="177">
        <f t="shared" si="1"/>
        <v>0</v>
      </c>
      <c r="Q138" s="177">
        <v>1.07E-3</v>
      </c>
      <c r="R138" s="177">
        <f t="shared" si="2"/>
        <v>1.07E-3</v>
      </c>
      <c r="S138" s="177">
        <v>3.7999999999999999E-2</v>
      </c>
      <c r="T138" s="178">
        <f t="shared" si="3"/>
        <v>3.7999999999999999E-2</v>
      </c>
      <c r="AR138" s="22" t="s">
        <v>155</v>
      </c>
      <c r="AT138" s="22" t="s">
        <v>150</v>
      </c>
      <c r="AU138" s="22" t="s">
        <v>82</v>
      </c>
      <c r="AY138" s="22" t="s">
        <v>147</v>
      </c>
      <c r="BE138" s="179">
        <f t="shared" si="4"/>
        <v>0</v>
      </c>
      <c r="BF138" s="179">
        <f t="shared" si="5"/>
        <v>0</v>
      </c>
      <c r="BG138" s="179">
        <f t="shared" si="6"/>
        <v>0</v>
      </c>
      <c r="BH138" s="179">
        <f t="shared" si="7"/>
        <v>0</v>
      </c>
      <c r="BI138" s="179">
        <f t="shared" si="8"/>
        <v>0</v>
      </c>
      <c r="BJ138" s="22" t="s">
        <v>80</v>
      </c>
      <c r="BK138" s="179">
        <f t="shared" si="9"/>
        <v>0</v>
      </c>
      <c r="BL138" s="22" t="s">
        <v>155</v>
      </c>
      <c r="BM138" s="22" t="s">
        <v>264</v>
      </c>
    </row>
    <row r="139" spans="2:65" s="1" customFormat="1" ht="25.5" customHeight="1">
      <c r="B139" s="167"/>
      <c r="C139" s="168" t="s">
        <v>265</v>
      </c>
      <c r="D139" s="168" t="s">
        <v>150</v>
      </c>
      <c r="E139" s="169" t="s">
        <v>266</v>
      </c>
      <c r="F139" s="170" t="s">
        <v>267</v>
      </c>
      <c r="G139" s="171" t="s">
        <v>240</v>
      </c>
      <c r="H139" s="172">
        <v>100</v>
      </c>
      <c r="I139" s="173"/>
      <c r="J139" s="174">
        <f t="shared" si="0"/>
        <v>0</v>
      </c>
      <c r="K139" s="170" t="s">
        <v>154</v>
      </c>
      <c r="L139" s="39"/>
      <c r="M139" s="175" t="s">
        <v>5</v>
      </c>
      <c r="N139" s="176" t="s">
        <v>43</v>
      </c>
      <c r="O139" s="40"/>
      <c r="P139" s="177">
        <f t="shared" si="1"/>
        <v>0</v>
      </c>
      <c r="Q139" s="177">
        <v>0</v>
      </c>
      <c r="R139" s="177">
        <f t="shared" si="2"/>
        <v>0</v>
      </c>
      <c r="S139" s="177">
        <v>0</v>
      </c>
      <c r="T139" s="178">
        <f t="shared" si="3"/>
        <v>0</v>
      </c>
      <c r="AR139" s="22" t="s">
        <v>155</v>
      </c>
      <c r="AT139" s="22" t="s">
        <v>150</v>
      </c>
      <c r="AU139" s="22" t="s">
        <v>82</v>
      </c>
      <c r="AY139" s="22" t="s">
        <v>147</v>
      </c>
      <c r="BE139" s="179">
        <f t="shared" si="4"/>
        <v>0</v>
      </c>
      <c r="BF139" s="179">
        <f t="shared" si="5"/>
        <v>0</v>
      </c>
      <c r="BG139" s="179">
        <f t="shared" si="6"/>
        <v>0</v>
      </c>
      <c r="BH139" s="179">
        <f t="shared" si="7"/>
        <v>0</v>
      </c>
      <c r="BI139" s="179">
        <f t="shared" si="8"/>
        <v>0</v>
      </c>
      <c r="BJ139" s="22" t="s">
        <v>80</v>
      </c>
      <c r="BK139" s="179">
        <f t="shared" si="9"/>
        <v>0</v>
      </c>
      <c r="BL139" s="22" t="s">
        <v>155</v>
      </c>
      <c r="BM139" s="22" t="s">
        <v>268</v>
      </c>
    </row>
    <row r="140" spans="2:65" s="1" customFormat="1" ht="16.5" customHeight="1">
      <c r="B140" s="167"/>
      <c r="C140" s="168" t="s">
        <v>269</v>
      </c>
      <c r="D140" s="168" t="s">
        <v>150</v>
      </c>
      <c r="E140" s="169" t="s">
        <v>270</v>
      </c>
      <c r="F140" s="170" t="s">
        <v>271</v>
      </c>
      <c r="G140" s="171" t="s">
        <v>153</v>
      </c>
      <c r="H140" s="172">
        <v>122.4</v>
      </c>
      <c r="I140" s="173"/>
      <c r="J140" s="174">
        <f t="shared" si="0"/>
        <v>0</v>
      </c>
      <c r="K140" s="170" t="s">
        <v>154</v>
      </c>
      <c r="L140" s="39"/>
      <c r="M140" s="175" t="s">
        <v>5</v>
      </c>
      <c r="N140" s="176" t="s">
        <v>43</v>
      </c>
      <c r="O140" s="40"/>
      <c r="P140" s="177">
        <f t="shared" si="1"/>
        <v>0</v>
      </c>
      <c r="Q140" s="177">
        <v>0</v>
      </c>
      <c r="R140" s="177">
        <f t="shared" si="2"/>
        <v>0</v>
      </c>
      <c r="S140" s="177">
        <v>6.3E-2</v>
      </c>
      <c r="T140" s="178">
        <f t="shared" si="3"/>
        <v>7.7112000000000007</v>
      </c>
      <c r="AR140" s="22" t="s">
        <v>155</v>
      </c>
      <c r="AT140" s="22" t="s">
        <v>150</v>
      </c>
      <c r="AU140" s="22" t="s">
        <v>82</v>
      </c>
      <c r="AY140" s="22" t="s">
        <v>147</v>
      </c>
      <c r="BE140" s="179">
        <f t="shared" si="4"/>
        <v>0</v>
      </c>
      <c r="BF140" s="179">
        <f t="shared" si="5"/>
        <v>0</v>
      </c>
      <c r="BG140" s="179">
        <f t="shared" si="6"/>
        <v>0</v>
      </c>
      <c r="BH140" s="179">
        <f t="shared" si="7"/>
        <v>0</v>
      </c>
      <c r="BI140" s="179">
        <f t="shared" si="8"/>
        <v>0</v>
      </c>
      <c r="BJ140" s="22" t="s">
        <v>80</v>
      </c>
      <c r="BK140" s="179">
        <f t="shared" si="9"/>
        <v>0</v>
      </c>
      <c r="BL140" s="22" t="s">
        <v>155</v>
      </c>
      <c r="BM140" s="22" t="s">
        <v>272</v>
      </c>
    </row>
    <row r="141" spans="2:65" s="11" customFormat="1">
      <c r="B141" s="180"/>
      <c r="D141" s="181" t="s">
        <v>157</v>
      </c>
      <c r="E141" s="182" t="s">
        <v>5</v>
      </c>
      <c r="F141" s="183" t="s">
        <v>176</v>
      </c>
      <c r="H141" s="184">
        <v>122.4</v>
      </c>
      <c r="I141" s="185"/>
      <c r="L141" s="180"/>
      <c r="M141" s="186"/>
      <c r="N141" s="187"/>
      <c r="O141" s="187"/>
      <c r="P141" s="187"/>
      <c r="Q141" s="187"/>
      <c r="R141" s="187"/>
      <c r="S141" s="187"/>
      <c r="T141" s="188"/>
      <c r="AT141" s="182" t="s">
        <v>157</v>
      </c>
      <c r="AU141" s="182" t="s">
        <v>82</v>
      </c>
      <c r="AV141" s="11" t="s">
        <v>82</v>
      </c>
      <c r="AW141" s="11" t="s">
        <v>35</v>
      </c>
      <c r="AX141" s="11" t="s">
        <v>80</v>
      </c>
      <c r="AY141" s="182" t="s">
        <v>147</v>
      </c>
    </row>
    <row r="142" spans="2:65" s="1" customFormat="1" ht="16.5" customHeight="1">
      <c r="B142" s="167"/>
      <c r="C142" s="168" t="s">
        <v>273</v>
      </c>
      <c r="D142" s="168" t="s">
        <v>150</v>
      </c>
      <c r="E142" s="169" t="s">
        <v>274</v>
      </c>
      <c r="F142" s="170" t="s">
        <v>275</v>
      </c>
      <c r="G142" s="171" t="s">
        <v>276</v>
      </c>
      <c r="H142" s="172">
        <v>1</v>
      </c>
      <c r="I142" s="173"/>
      <c r="J142" s="174">
        <f>ROUND(I142*H142,2)</f>
        <v>0</v>
      </c>
      <c r="K142" s="170" t="s">
        <v>5</v>
      </c>
      <c r="L142" s="39"/>
      <c r="M142" s="175" t="s">
        <v>5</v>
      </c>
      <c r="N142" s="176" t="s">
        <v>43</v>
      </c>
      <c r="O142" s="40"/>
      <c r="P142" s="177">
        <f>O142*H142</f>
        <v>0</v>
      </c>
      <c r="Q142" s="177">
        <v>0</v>
      </c>
      <c r="R142" s="177">
        <f>Q142*H142</f>
        <v>0</v>
      </c>
      <c r="S142" s="177">
        <v>0</v>
      </c>
      <c r="T142" s="178">
        <f>S142*H142</f>
        <v>0</v>
      </c>
      <c r="AR142" s="22" t="s">
        <v>155</v>
      </c>
      <c r="AT142" s="22" t="s">
        <v>150</v>
      </c>
      <c r="AU142" s="22" t="s">
        <v>82</v>
      </c>
      <c r="AY142" s="22" t="s">
        <v>147</v>
      </c>
      <c r="BE142" s="179">
        <f>IF(N142="základní",J142,0)</f>
        <v>0</v>
      </c>
      <c r="BF142" s="179">
        <f>IF(N142="snížená",J142,0)</f>
        <v>0</v>
      </c>
      <c r="BG142" s="179">
        <f>IF(N142="zákl. přenesená",J142,0)</f>
        <v>0</v>
      </c>
      <c r="BH142" s="179">
        <f>IF(N142="sníž. přenesená",J142,0)</f>
        <v>0</v>
      </c>
      <c r="BI142" s="179">
        <f>IF(N142="nulová",J142,0)</f>
        <v>0</v>
      </c>
      <c r="BJ142" s="22" t="s">
        <v>80</v>
      </c>
      <c r="BK142" s="179">
        <f>ROUND(I142*H142,2)</f>
        <v>0</v>
      </c>
      <c r="BL142" s="22" t="s">
        <v>155</v>
      </c>
      <c r="BM142" s="22" t="s">
        <v>277</v>
      </c>
    </row>
    <row r="143" spans="2:65" s="1" customFormat="1" ht="16.5" customHeight="1">
      <c r="B143" s="167"/>
      <c r="C143" s="168" t="s">
        <v>278</v>
      </c>
      <c r="D143" s="168" t="s">
        <v>150</v>
      </c>
      <c r="E143" s="169" t="s">
        <v>279</v>
      </c>
      <c r="F143" s="170" t="s">
        <v>280</v>
      </c>
      <c r="G143" s="171" t="s">
        <v>211</v>
      </c>
      <c r="H143" s="172">
        <v>5</v>
      </c>
      <c r="I143" s="173"/>
      <c r="J143" s="174">
        <f>ROUND(I143*H143,2)</f>
        <v>0</v>
      </c>
      <c r="K143" s="170" t="s">
        <v>5</v>
      </c>
      <c r="L143" s="39"/>
      <c r="M143" s="175" t="s">
        <v>5</v>
      </c>
      <c r="N143" s="176" t="s">
        <v>43</v>
      </c>
      <c r="O143" s="40"/>
      <c r="P143" s="177">
        <f>O143*H143</f>
        <v>0</v>
      </c>
      <c r="Q143" s="177">
        <v>0</v>
      </c>
      <c r="R143" s="177">
        <f>Q143*H143</f>
        <v>0</v>
      </c>
      <c r="S143" s="177">
        <v>0</v>
      </c>
      <c r="T143" s="178">
        <f>S143*H143</f>
        <v>0</v>
      </c>
      <c r="AR143" s="22" t="s">
        <v>155</v>
      </c>
      <c r="AT143" s="22" t="s">
        <v>150</v>
      </c>
      <c r="AU143" s="22" t="s">
        <v>82</v>
      </c>
      <c r="AY143" s="22" t="s">
        <v>147</v>
      </c>
      <c r="BE143" s="179">
        <f>IF(N143="základní",J143,0)</f>
        <v>0</v>
      </c>
      <c r="BF143" s="179">
        <f>IF(N143="snížená",J143,0)</f>
        <v>0</v>
      </c>
      <c r="BG143" s="179">
        <f>IF(N143="zákl. přenesená",J143,0)</f>
        <v>0</v>
      </c>
      <c r="BH143" s="179">
        <f>IF(N143="sníž. přenesená",J143,0)</f>
        <v>0</v>
      </c>
      <c r="BI143" s="179">
        <f>IF(N143="nulová",J143,0)</f>
        <v>0</v>
      </c>
      <c r="BJ143" s="22" t="s">
        <v>80</v>
      </c>
      <c r="BK143" s="179">
        <f>ROUND(I143*H143,2)</f>
        <v>0</v>
      </c>
      <c r="BL143" s="22" t="s">
        <v>155</v>
      </c>
      <c r="BM143" s="22" t="s">
        <v>281</v>
      </c>
    </row>
    <row r="144" spans="2:65" s="1" customFormat="1" ht="25.5" customHeight="1">
      <c r="B144" s="167"/>
      <c r="C144" s="168" t="s">
        <v>282</v>
      </c>
      <c r="D144" s="168" t="s">
        <v>150</v>
      </c>
      <c r="E144" s="169" t="s">
        <v>283</v>
      </c>
      <c r="F144" s="170" t="s">
        <v>284</v>
      </c>
      <c r="G144" s="171" t="s">
        <v>240</v>
      </c>
      <c r="H144" s="172">
        <v>50</v>
      </c>
      <c r="I144" s="173"/>
      <c r="J144" s="174">
        <f>ROUND(I144*H144,2)</f>
        <v>0</v>
      </c>
      <c r="K144" s="170" t="s">
        <v>5</v>
      </c>
      <c r="L144" s="39"/>
      <c r="M144" s="175" t="s">
        <v>5</v>
      </c>
      <c r="N144" s="176" t="s">
        <v>43</v>
      </c>
      <c r="O144" s="40"/>
      <c r="P144" s="177">
        <f>O144*H144</f>
        <v>0</v>
      </c>
      <c r="Q144" s="177">
        <v>0</v>
      </c>
      <c r="R144" s="177">
        <f>Q144*H144</f>
        <v>0</v>
      </c>
      <c r="S144" s="177">
        <v>0</v>
      </c>
      <c r="T144" s="178">
        <f>S144*H144</f>
        <v>0</v>
      </c>
      <c r="AR144" s="22" t="s">
        <v>155</v>
      </c>
      <c r="AT144" s="22" t="s">
        <v>150</v>
      </c>
      <c r="AU144" s="22" t="s">
        <v>82</v>
      </c>
      <c r="AY144" s="22" t="s">
        <v>147</v>
      </c>
      <c r="BE144" s="179">
        <f>IF(N144="základní",J144,0)</f>
        <v>0</v>
      </c>
      <c r="BF144" s="179">
        <f>IF(N144="snížená",J144,0)</f>
        <v>0</v>
      </c>
      <c r="BG144" s="179">
        <f>IF(N144="zákl. přenesená",J144,0)</f>
        <v>0</v>
      </c>
      <c r="BH144" s="179">
        <f>IF(N144="sníž. přenesená",J144,0)</f>
        <v>0</v>
      </c>
      <c r="BI144" s="179">
        <f>IF(N144="nulová",J144,0)</f>
        <v>0</v>
      </c>
      <c r="BJ144" s="22" t="s">
        <v>80</v>
      </c>
      <c r="BK144" s="179">
        <f>ROUND(I144*H144,2)</f>
        <v>0</v>
      </c>
      <c r="BL144" s="22" t="s">
        <v>155</v>
      </c>
      <c r="BM144" s="22" t="s">
        <v>285</v>
      </c>
    </row>
    <row r="145" spans="2:65" s="1" customFormat="1" ht="16.5" customHeight="1">
      <c r="B145" s="167"/>
      <c r="C145" s="168" t="s">
        <v>286</v>
      </c>
      <c r="D145" s="168" t="s">
        <v>150</v>
      </c>
      <c r="E145" s="169" t="s">
        <v>287</v>
      </c>
      <c r="F145" s="170" t="s">
        <v>288</v>
      </c>
      <c r="G145" s="171" t="s">
        <v>240</v>
      </c>
      <c r="H145" s="172">
        <v>100</v>
      </c>
      <c r="I145" s="173"/>
      <c r="J145" s="174">
        <f>ROUND(I145*H145,2)</f>
        <v>0</v>
      </c>
      <c r="K145" s="170" t="s">
        <v>5</v>
      </c>
      <c r="L145" s="39"/>
      <c r="M145" s="175" t="s">
        <v>5</v>
      </c>
      <c r="N145" s="176" t="s">
        <v>43</v>
      </c>
      <c r="O145" s="40"/>
      <c r="P145" s="177">
        <f>O145*H145</f>
        <v>0</v>
      </c>
      <c r="Q145" s="177">
        <v>0</v>
      </c>
      <c r="R145" s="177">
        <f>Q145*H145</f>
        <v>0</v>
      </c>
      <c r="S145" s="177">
        <v>0</v>
      </c>
      <c r="T145" s="178">
        <f>S145*H145</f>
        <v>0</v>
      </c>
      <c r="AR145" s="22" t="s">
        <v>155</v>
      </c>
      <c r="AT145" s="22" t="s">
        <v>150</v>
      </c>
      <c r="AU145" s="22" t="s">
        <v>82</v>
      </c>
      <c r="AY145" s="22" t="s">
        <v>147</v>
      </c>
      <c r="BE145" s="179">
        <f>IF(N145="základní",J145,0)</f>
        <v>0</v>
      </c>
      <c r="BF145" s="179">
        <f>IF(N145="snížená",J145,0)</f>
        <v>0</v>
      </c>
      <c r="BG145" s="179">
        <f>IF(N145="zákl. přenesená",J145,0)</f>
        <v>0</v>
      </c>
      <c r="BH145" s="179">
        <f>IF(N145="sníž. přenesená",J145,0)</f>
        <v>0</v>
      </c>
      <c r="BI145" s="179">
        <f>IF(N145="nulová",J145,0)</f>
        <v>0</v>
      </c>
      <c r="BJ145" s="22" t="s">
        <v>80</v>
      </c>
      <c r="BK145" s="179">
        <f>ROUND(I145*H145,2)</f>
        <v>0</v>
      </c>
      <c r="BL145" s="22" t="s">
        <v>155</v>
      </c>
      <c r="BM145" s="22" t="s">
        <v>289</v>
      </c>
    </row>
    <row r="146" spans="2:65" s="1" customFormat="1" ht="16.5" customHeight="1">
      <c r="B146" s="167"/>
      <c r="C146" s="168" t="s">
        <v>290</v>
      </c>
      <c r="D146" s="168" t="s">
        <v>150</v>
      </c>
      <c r="E146" s="169" t="s">
        <v>291</v>
      </c>
      <c r="F146" s="170" t="s">
        <v>292</v>
      </c>
      <c r="G146" s="171" t="s">
        <v>240</v>
      </c>
      <c r="H146" s="172">
        <v>200</v>
      </c>
      <c r="I146" s="173"/>
      <c r="J146" s="174">
        <f>ROUND(I146*H146,2)</f>
        <v>0</v>
      </c>
      <c r="K146" s="170" t="s">
        <v>5</v>
      </c>
      <c r="L146" s="39"/>
      <c r="M146" s="175" t="s">
        <v>5</v>
      </c>
      <c r="N146" s="176" t="s">
        <v>43</v>
      </c>
      <c r="O146" s="40"/>
      <c r="P146" s="177">
        <f>O146*H146</f>
        <v>0</v>
      </c>
      <c r="Q146" s="177">
        <v>0</v>
      </c>
      <c r="R146" s="177">
        <f>Q146*H146</f>
        <v>0</v>
      </c>
      <c r="S146" s="177">
        <v>0</v>
      </c>
      <c r="T146" s="178">
        <f>S146*H146</f>
        <v>0</v>
      </c>
      <c r="AR146" s="22" t="s">
        <v>155</v>
      </c>
      <c r="AT146" s="22" t="s">
        <v>150</v>
      </c>
      <c r="AU146" s="22" t="s">
        <v>82</v>
      </c>
      <c r="AY146" s="22" t="s">
        <v>147</v>
      </c>
      <c r="BE146" s="179">
        <f>IF(N146="základní",J146,0)</f>
        <v>0</v>
      </c>
      <c r="BF146" s="179">
        <f>IF(N146="snížená",J146,0)</f>
        <v>0</v>
      </c>
      <c r="BG146" s="179">
        <f>IF(N146="zákl. přenesená",J146,0)</f>
        <v>0</v>
      </c>
      <c r="BH146" s="179">
        <f>IF(N146="sníž. přenesená",J146,0)</f>
        <v>0</v>
      </c>
      <c r="BI146" s="179">
        <f>IF(N146="nulová",J146,0)</f>
        <v>0</v>
      </c>
      <c r="BJ146" s="22" t="s">
        <v>80</v>
      </c>
      <c r="BK146" s="179">
        <f>ROUND(I146*H146,2)</f>
        <v>0</v>
      </c>
      <c r="BL146" s="22" t="s">
        <v>155</v>
      </c>
      <c r="BM146" s="22" t="s">
        <v>293</v>
      </c>
    </row>
    <row r="147" spans="2:65" s="10" customFormat="1" ht="29.85" customHeight="1">
      <c r="B147" s="154"/>
      <c r="D147" s="155" t="s">
        <v>71</v>
      </c>
      <c r="E147" s="165" t="s">
        <v>294</v>
      </c>
      <c r="F147" s="165" t="s">
        <v>295</v>
      </c>
      <c r="I147" s="157"/>
      <c r="J147" s="166">
        <f>BK147</f>
        <v>0</v>
      </c>
      <c r="L147" s="154"/>
      <c r="M147" s="159"/>
      <c r="N147" s="160"/>
      <c r="O147" s="160"/>
      <c r="P147" s="161">
        <f>SUM(P148:P152)</f>
        <v>0</v>
      </c>
      <c r="Q147" s="160"/>
      <c r="R147" s="161">
        <f>SUM(R148:R152)</f>
        <v>0</v>
      </c>
      <c r="S147" s="160"/>
      <c r="T147" s="162">
        <f>SUM(T148:T152)</f>
        <v>0</v>
      </c>
      <c r="AR147" s="155" t="s">
        <v>80</v>
      </c>
      <c r="AT147" s="163" t="s">
        <v>71</v>
      </c>
      <c r="AU147" s="163" t="s">
        <v>80</v>
      </c>
      <c r="AY147" s="155" t="s">
        <v>147</v>
      </c>
      <c r="BK147" s="164">
        <f>SUM(BK148:BK152)</f>
        <v>0</v>
      </c>
    </row>
    <row r="148" spans="2:65" s="1" customFormat="1" ht="25.5" customHeight="1">
      <c r="B148" s="167"/>
      <c r="C148" s="168" t="s">
        <v>296</v>
      </c>
      <c r="D148" s="168" t="s">
        <v>150</v>
      </c>
      <c r="E148" s="169" t="s">
        <v>297</v>
      </c>
      <c r="F148" s="170" t="s">
        <v>298</v>
      </c>
      <c r="G148" s="171" t="s">
        <v>201</v>
      </c>
      <c r="H148" s="172">
        <v>11.738</v>
      </c>
      <c r="I148" s="173"/>
      <c r="J148" s="174">
        <f>ROUND(I148*H148,2)</f>
        <v>0</v>
      </c>
      <c r="K148" s="170" t="s">
        <v>154</v>
      </c>
      <c r="L148" s="39"/>
      <c r="M148" s="175" t="s">
        <v>5</v>
      </c>
      <c r="N148" s="176" t="s">
        <v>43</v>
      </c>
      <c r="O148" s="40"/>
      <c r="P148" s="177">
        <f>O148*H148</f>
        <v>0</v>
      </c>
      <c r="Q148" s="177">
        <v>0</v>
      </c>
      <c r="R148" s="177">
        <f>Q148*H148</f>
        <v>0</v>
      </c>
      <c r="S148" s="177">
        <v>0</v>
      </c>
      <c r="T148" s="178">
        <f>S148*H148</f>
        <v>0</v>
      </c>
      <c r="AR148" s="22" t="s">
        <v>155</v>
      </c>
      <c r="AT148" s="22" t="s">
        <v>150</v>
      </c>
      <c r="AU148" s="22" t="s">
        <v>82</v>
      </c>
      <c r="AY148" s="22" t="s">
        <v>147</v>
      </c>
      <c r="BE148" s="179">
        <f>IF(N148="základní",J148,0)</f>
        <v>0</v>
      </c>
      <c r="BF148" s="179">
        <f>IF(N148="snížená",J148,0)</f>
        <v>0</v>
      </c>
      <c r="BG148" s="179">
        <f>IF(N148="zákl. přenesená",J148,0)</f>
        <v>0</v>
      </c>
      <c r="BH148" s="179">
        <f>IF(N148="sníž. přenesená",J148,0)</f>
        <v>0</v>
      </c>
      <c r="BI148" s="179">
        <f>IF(N148="nulová",J148,0)</f>
        <v>0</v>
      </c>
      <c r="BJ148" s="22" t="s">
        <v>80</v>
      </c>
      <c r="BK148" s="179">
        <f>ROUND(I148*H148,2)</f>
        <v>0</v>
      </c>
      <c r="BL148" s="22" t="s">
        <v>155</v>
      </c>
      <c r="BM148" s="22" t="s">
        <v>299</v>
      </c>
    </row>
    <row r="149" spans="2:65" s="1" customFormat="1" ht="25.5" customHeight="1">
      <c r="B149" s="167"/>
      <c r="C149" s="168" t="s">
        <v>300</v>
      </c>
      <c r="D149" s="168" t="s">
        <v>150</v>
      </c>
      <c r="E149" s="169" t="s">
        <v>301</v>
      </c>
      <c r="F149" s="170" t="s">
        <v>302</v>
      </c>
      <c r="G149" s="171" t="s">
        <v>201</v>
      </c>
      <c r="H149" s="172">
        <v>11.738</v>
      </c>
      <c r="I149" s="173"/>
      <c r="J149" s="174">
        <f>ROUND(I149*H149,2)</f>
        <v>0</v>
      </c>
      <c r="K149" s="170" t="s">
        <v>154</v>
      </c>
      <c r="L149" s="39"/>
      <c r="M149" s="175" t="s">
        <v>5</v>
      </c>
      <c r="N149" s="176" t="s">
        <v>43</v>
      </c>
      <c r="O149" s="40"/>
      <c r="P149" s="177">
        <f>O149*H149</f>
        <v>0</v>
      </c>
      <c r="Q149" s="177">
        <v>0</v>
      </c>
      <c r="R149" s="177">
        <f>Q149*H149</f>
        <v>0</v>
      </c>
      <c r="S149" s="177">
        <v>0</v>
      </c>
      <c r="T149" s="178">
        <f>S149*H149</f>
        <v>0</v>
      </c>
      <c r="AR149" s="22" t="s">
        <v>155</v>
      </c>
      <c r="AT149" s="22" t="s">
        <v>150</v>
      </c>
      <c r="AU149" s="22" t="s">
        <v>82</v>
      </c>
      <c r="AY149" s="22" t="s">
        <v>147</v>
      </c>
      <c r="BE149" s="179">
        <f>IF(N149="základní",J149,0)</f>
        <v>0</v>
      </c>
      <c r="BF149" s="179">
        <f>IF(N149="snížená",J149,0)</f>
        <v>0</v>
      </c>
      <c r="BG149" s="179">
        <f>IF(N149="zákl. přenesená",J149,0)</f>
        <v>0</v>
      </c>
      <c r="BH149" s="179">
        <f>IF(N149="sníž. přenesená",J149,0)</f>
        <v>0</v>
      </c>
      <c r="BI149" s="179">
        <f>IF(N149="nulová",J149,0)</f>
        <v>0</v>
      </c>
      <c r="BJ149" s="22" t="s">
        <v>80</v>
      </c>
      <c r="BK149" s="179">
        <f>ROUND(I149*H149,2)</f>
        <v>0</v>
      </c>
      <c r="BL149" s="22" t="s">
        <v>155</v>
      </c>
      <c r="BM149" s="22" t="s">
        <v>303</v>
      </c>
    </row>
    <row r="150" spans="2:65" s="1" customFormat="1" ht="25.5" customHeight="1">
      <c r="B150" s="167"/>
      <c r="C150" s="168" t="s">
        <v>304</v>
      </c>
      <c r="D150" s="168" t="s">
        <v>150</v>
      </c>
      <c r="E150" s="169" t="s">
        <v>305</v>
      </c>
      <c r="F150" s="170" t="s">
        <v>306</v>
      </c>
      <c r="G150" s="171" t="s">
        <v>201</v>
      </c>
      <c r="H150" s="172">
        <v>105.642</v>
      </c>
      <c r="I150" s="173"/>
      <c r="J150" s="174">
        <f>ROUND(I150*H150,2)</f>
        <v>0</v>
      </c>
      <c r="K150" s="170" t="s">
        <v>154</v>
      </c>
      <c r="L150" s="39"/>
      <c r="M150" s="175" t="s">
        <v>5</v>
      </c>
      <c r="N150" s="176" t="s">
        <v>43</v>
      </c>
      <c r="O150" s="40"/>
      <c r="P150" s="177">
        <f>O150*H150</f>
        <v>0</v>
      </c>
      <c r="Q150" s="177">
        <v>0</v>
      </c>
      <c r="R150" s="177">
        <f>Q150*H150</f>
        <v>0</v>
      </c>
      <c r="S150" s="177">
        <v>0</v>
      </c>
      <c r="T150" s="178">
        <f>S150*H150</f>
        <v>0</v>
      </c>
      <c r="AR150" s="22" t="s">
        <v>155</v>
      </c>
      <c r="AT150" s="22" t="s">
        <v>150</v>
      </c>
      <c r="AU150" s="22" t="s">
        <v>82</v>
      </c>
      <c r="AY150" s="22" t="s">
        <v>147</v>
      </c>
      <c r="BE150" s="179">
        <f>IF(N150="základní",J150,0)</f>
        <v>0</v>
      </c>
      <c r="BF150" s="179">
        <f>IF(N150="snížená",J150,0)</f>
        <v>0</v>
      </c>
      <c r="BG150" s="179">
        <f>IF(N150="zákl. přenesená",J150,0)</f>
        <v>0</v>
      </c>
      <c r="BH150" s="179">
        <f>IF(N150="sníž. přenesená",J150,0)</f>
        <v>0</v>
      </c>
      <c r="BI150" s="179">
        <f>IF(N150="nulová",J150,0)</f>
        <v>0</v>
      </c>
      <c r="BJ150" s="22" t="s">
        <v>80</v>
      </c>
      <c r="BK150" s="179">
        <f>ROUND(I150*H150,2)</f>
        <v>0</v>
      </c>
      <c r="BL150" s="22" t="s">
        <v>155</v>
      </c>
      <c r="BM150" s="22" t="s">
        <v>307</v>
      </c>
    </row>
    <row r="151" spans="2:65" s="11" customFormat="1">
      <c r="B151" s="180"/>
      <c r="D151" s="181" t="s">
        <v>157</v>
      </c>
      <c r="E151" s="182" t="s">
        <v>5</v>
      </c>
      <c r="F151" s="183" t="s">
        <v>308</v>
      </c>
      <c r="H151" s="184">
        <v>105.642</v>
      </c>
      <c r="I151" s="185"/>
      <c r="L151" s="180"/>
      <c r="M151" s="186"/>
      <c r="N151" s="187"/>
      <c r="O151" s="187"/>
      <c r="P151" s="187"/>
      <c r="Q151" s="187"/>
      <c r="R151" s="187"/>
      <c r="S151" s="187"/>
      <c r="T151" s="188"/>
      <c r="AT151" s="182" t="s">
        <v>157</v>
      </c>
      <c r="AU151" s="182" t="s">
        <v>82</v>
      </c>
      <c r="AV151" s="11" t="s">
        <v>82</v>
      </c>
      <c r="AW151" s="11" t="s">
        <v>35</v>
      </c>
      <c r="AX151" s="11" t="s">
        <v>80</v>
      </c>
      <c r="AY151" s="182" t="s">
        <v>147</v>
      </c>
    </row>
    <row r="152" spans="2:65" s="1" customFormat="1" ht="16.5" customHeight="1">
      <c r="B152" s="167"/>
      <c r="C152" s="168" t="s">
        <v>309</v>
      </c>
      <c r="D152" s="168" t="s">
        <v>150</v>
      </c>
      <c r="E152" s="169" t="s">
        <v>310</v>
      </c>
      <c r="F152" s="170" t="s">
        <v>311</v>
      </c>
      <c r="G152" s="171" t="s">
        <v>201</v>
      </c>
      <c r="H152" s="172">
        <v>11.738</v>
      </c>
      <c r="I152" s="173"/>
      <c r="J152" s="174">
        <f>ROUND(I152*H152,2)</f>
        <v>0</v>
      </c>
      <c r="K152" s="170" t="s">
        <v>154</v>
      </c>
      <c r="L152" s="39"/>
      <c r="M152" s="175" t="s">
        <v>5</v>
      </c>
      <c r="N152" s="176" t="s">
        <v>43</v>
      </c>
      <c r="O152" s="40"/>
      <c r="P152" s="177">
        <f>O152*H152</f>
        <v>0</v>
      </c>
      <c r="Q152" s="177">
        <v>0</v>
      </c>
      <c r="R152" s="177">
        <f>Q152*H152</f>
        <v>0</v>
      </c>
      <c r="S152" s="177">
        <v>0</v>
      </c>
      <c r="T152" s="178">
        <f>S152*H152</f>
        <v>0</v>
      </c>
      <c r="AR152" s="22" t="s">
        <v>155</v>
      </c>
      <c r="AT152" s="22" t="s">
        <v>150</v>
      </c>
      <c r="AU152" s="22" t="s">
        <v>82</v>
      </c>
      <c r="AY152" s="22" t="s">
        <v>147</v>
      </c>
      <c r="BE152" s="179">
        <f>IF(N152="základní",J152,0)</f>
        <v>0</v>
      </c>
      <c r="BF152" s="179">
        <f>IF(N152="snížená",J152,0)</f>
        <v>0</v>
      </c>
      <c r="BG152" s="179">
        <f>IF(N152="zákl. přenesená",J152,0)</f>
        <v>0</v>
      </c>
      <c r="BH152" s="179">
        <f>IF(N152="sníž. přenesená",J152,0)</f>
        <v>0</v>
      </c>
      <c r="BI152" s="179">
        <f>IF(N152="nulová",J152,0)</f>
        <v>0</v>
      </c>
      <c r="BJ152" s="22" t="s">
        <v>80</v>
      </c>
      <c r="BK152" s="179">
        <f>ROUND(I152*H152,2)</f>
        <v>0</v>
      </c>
      <c r="BL152" s="22" t="s">
        <v>155</v>
      </c>
      <c r="BM152" s="22" t="s">
        <v>312</v>
      </c>
    </row>
    <row r="153" spans="2:65" s="10" customFormat="1" ht="29.85" customHeight="1">
      <c r="B153" s="154"/>
      <c r="D153" s="155" t="s">
        <v>71</v>
      </c>
      <c r="E153" s="165" t="s">
        <v>313</v>
      </c>
      <c r="F153" s="165" t="s">
        <v>314</v>
      </c>
      <c r="I153" s="157"/>
      <c r="J153" s="166">
        <f>BK153</f>
        <v>0</v>
      </c>
      <c r="L153" s="154"/>
      <c r="M153" s="159"/>
      <c r="N153" s="160"/>
      <c r="O153" s="160"/>
      <c r="P153" s="161">
        <f>P154</f>
        <v>0</v>
      </c>
      <c r="Q153" s="160"/>
      <c r="R153" s="161">
        <f>R154</f>
        <v>0</v>
      </c>
      <c r="S153" s="160"/>
      <c r="T153" s="162">
        <f>T154</f>
        <v>0</v>
      </c>
      <c r="AR153" s="155" t="s">
        <v>80</v>
      </c>
      <c r="AT153" s="163" t="s">
        <v>71</v>
      </c>
      <c r="AU153" s="163" t="s">
        <v>80</v>
      </c>
      <c r="AY153" s="155" t="s">
        <v>147</v>
      </c>
      <c r="BK153" s="164">
        <f>BK154</f>
        <v>0</v>
      </c>
    </row>
    <row r="154" spans="2:65" s="1" customFormat="1" ht="38.25" customHeight="1">
      <c r="B154" s="167"/>
      <c r="C154" s="168" t="s">
        <v>315</v>
      </c>
      <c r="D154" s="168" t="s">
        <v>150</v>
      </c>
      <c r="E154" s="169" t="s">
        <v>316</v>
      </c>
      <c r="F154" s="170" t="s">
        <v>317</v>
      </c>
      <c r="G154" s="171" t="s">
        <v>201</v>
      </c>
      <c r="H154" s="172">
        <v>14.45</v>
      </c>
      <c r="I154" s="173"/>
      <c r="J154" s="174">
        <f>ROUND(I154*H154,2)</f>
        <v>0</v>
      </c>
      <c r="K154" s="170" t="s">
        <v>154</v>
      </c>
      <c r="L154" s="39"/>
      <c r="M154" s="175" t="s">
        <v>5</v>
      </c>
      <c r="N154" s="176" t="s">
        <v>43</v>
      </c>
      <c r="O154" s="40"/>
      <c r="P154" s="177">
        <f>O154*H154</f>
        <v>0</v>
      </c>
      <c r="Q154" s="177">
        <v>0</v>
      </c>
      <c r="R154" s="177">
        <f>Q154*H154</f>
        <v>0</v>
      </c>
      <c r="S154" s="177">
        <v>0</v>
      </c>
      <c r="T154" s="178">
        <f>S154*H154</f>
        <v>0</v>
      </c>
      <c r="AR154" s="22" t="s">
        <v>155</v>
      </c>
      <c r="AT154" s="22" t="s">
        <v>150</v>
      </c>
      <c r="AU154" s="22" t="s">
        <v>82</v>
      </c>
      <c r="AY154" s="22" t="s">
        <v>147</v>
      </c>
      <c r="BE154" s="179">
        <f>IF(N154="základní",J154,0)</f>
        <v>0</v>
      </c>
      <c r="BF154" s="179">
        <f>IF(N154="snížená",J154,0)</f>
        <v>0</v>
      </c>
      <c r="BG154" s="179">
        <f>IF(N154="zákl. přenesená",J154,0)</f>
        <v>0</v>
      </c>
      <c r="BH154" s="179">
        <f>IF(N154="sníž. přenesená",J154,0)</f>
        <v>0</v>
      </c>
      <c r="BI154" s="179">
        <f>IF(N154="nulová",J154,0)</f>
        <v>0</v>
      </c>
      <c r="BJ154" s="22" t="s">
        <v>80</v>
      </c>
      <c r="BK154" s="179">
        <f>ROUND(I154*H154,2)</f>
        <v>0</v>
      </c>
      <c r="BL154" s="22" t="s">
        <v>155</v>
      </c>
      <c r="BM154" s="22" t="s">
        <v>318</v>
      </c>
    </row>
    <row r="155" spans="2:65" s="10" customFormat="1" ht="37.35" customHeight="1">
      <c r="B155" s="154"/>
      <c r="D155" s="155" t="s">
        <v>71</v>
      </c>
      <c r="E155" s="156" t="s">
        <v>319</v>
      </c>
      <c r="F155" s="156" t="s">
        <v>320</v>
      </c>
      <c r="I155" s="157"/>
      <c r="J155" s="158">
        <f>BK155</f>
        <v>0</v>
      </c>
      <c r="L155" s="154"/>
      <c r="M155" s="159"/>
      <c r="N155" s="160"/>
      <c r="O155" s="160"/>
      <c r="P155" s="161">
        <f>P156+P162+P170+P196+P198+P205+P213+P222+P234+P242</f>
        <v>0</v>
      </c>
      <c r="Q155" s="160"/>
      <c r="R155" s="161">
        <f>R156+R162+R170+R196+R198+R205+R213+R222+R234+R242</f>
        <v>0.82274730000000007</v>
      </c>
      <c r="S155" s="160"/>
      <c r="T155" s="162">
        <f>T156+T162+T170+T196+T198+T205+T213+T222+T234+T242</f>
        <v>3.2994749999999997</v>
      </c>
      <c r="AR155" s="155" t="s">
        <v>82</v>
      </c>
      <c r="AT155" s="163" t="s">
        <v>71</v>
      </c>
      <c r="AU155" s="163" t="s">
        <v>72</v>
      </c>
      <c r="AY155" s="155" t="s">
        <v>147</v>
      </c>
      <c r="BK155" s="164">
        <f>BK156+BK162+BK170+BK196+BK198+BK205+BK213+BK222+BK234+BK242</f>
        <v>0</v>
      </c>
    </row>
    <row r="156" spans="2:65" s="10" customFormat="1" ht="19.899999999999999" customHeight="1">
      <c r="B156" s="154"/>
      <c r="D156" s="155" t="s">
        <v>71</v>
      </c>
      <c r="E156" s="165" t="s">
        <v>321</v>
      </c>
      <c r="F156" s="165" t="s">
        <v>322</v>
      </c>
      <c r="I156" s="157"/>
      <c r="J156" s="166">
        <f>BK156</f>
        <v>0</v>
      </c>
      <c r="L156" s="154"/>
      <c r="M156" s="159"/>
      <c r="N156" s="160"/>
      <c r="O156" s="160"/>
      <c r="P156" s="161">
        <f>SUM(P157:P161)</f>
        <v>0</v>
      </c>
      <c r="Q156" s="160"/>
      <c r="R156" s="161">
        <f>SUM(R157:R161)</f>
        <v>1.9800000000000002E-2</v>
      </c>
      <c r="S156" s="160"/>
      <c r="T156" s="162">
        <f>SUM(T157:T161)</f>
        <v>0</v>
      </c>
      <c r="AR156" s="155" t="s">
        <v>82</v>
      </c>
      <c r="AT156" s="163" t="s">
        <v>71</v>
      </c>
      <c r="AU156" s="163" t="s">
        <v>80</v>
      </c>
      <c r="AY156" s="155" t="s">
        <v>147</v>
      </c>
      <c r="BK156" s="164">
        <f>SUM(BK157:BK161)</f>
        <v>0</v>
      </c>
    </row>
    <row r="157" spans="2:65" s="1" customFormat="1" ht="25.5" customHeight="1">
      <c r="B157" s="167"/>
      <c r="C157" s="168" t="s">
        <v>323</v>
      </c>
      <c r="D157" s="168" t="s">
        <v>150</v>
      </c>
      <c r="E157" s="169" t="s">
        <v>324</v>
      </c>
      <c r="F157" s="170" t="s">
        <v>325</v>
      </c>
      <c r="G157" s="171" t="s">
        <v>240</v>
      </c>
      <c r="H157" s="172">
        <v>15</v>
      </c>
      <c r="I157" s="173"/>
      <c r="J157" s="174">
        <f>ROUND(I157*H157,2)</f>
        <v>0</v>
      </c>
      <c r="K157" s="170" t="s">
        <v>154</v>
      </c>
      <c r="L157" s="39"/>
      <c r="M157" s="175" t="s">
        <v>5</v>
      </c>
      <c r="N157" s="176" t="s">
        <v>43</v>
      </c>
      <c r="O157" s="40"/>
      <c r="P157" s="177">
        <f>O157*H157</f>
        <v>0</v>
      </c>
      <c r="Q157" s="177">
        <v>7.7999999999999999E-4</v>
      </c>
      <c r="R157" s="177">
        <f>Q157*H157</f>
        <v>1.17E-2</v>
      </c>
      <c r="S157" s="177">
        <v>0</v>
      </c>
      <c r="T157" s="178">
        <f>S157*H157</f>
        <v>0</v>
      </c>
      <c r="AR157" s="22" t="s">
        <v>221</v>
      </c>
      <c r="AT157" s="22" t="s">
        <v>150</v>
      </c>
      <c r="AU157" s="22" t="s">
        <v>82</v>
      </c>
      <c r="AY157" s="22" t="s">
        <v>147</v>
      </c>
      <c r="BE157" s="179">
        <f>IF(N157="základní",J157,0)</f>
        <v>0</v>
      </c>
      <c r="BF157" s="179">
        <f>IF(N157="snížená",J157,0)</f>
        <v>0</v>
      </c>
      <c r="BG157" s="179">
        <f>IF(N157="zákl. přenesená",J157,0)</f>
        <v>0</v>
      </c>
      <c r="BH157" s="179">
        <f>IF(N157="sníž. přenesená",J157,0)</f>
        <v>0</v>
      </c>
      <c r="BI157" s="179">
        <f>IF(N157="nulová",J157,0)</f>
        <v>0</v>
      </c>
      <c r="BJ157" s="22" t="s">
        <v>80</v>
      </c>
      <c r="BK157" s="179">
        <f>ROUND(I157*H157,2)</f>
        <v>0</v>
      </c>
      <c r="BL157" s="22" t="s">
        <v>221</v>
      </c>
      <c r="BM157" s="22" t="s">
        <v>326</v>
      </c>
    </row>
    <row r="158" spans="2:65" s="1" customFormat="1" ht="16.5" customHeight="1">
      <c r="B158" s="167"/>
      <c r="C158" s="168" t="s">
        <v>327</v>
      </c>
      <c r="D158" s="168" t="s">
        <v>150</v>
      </c>
      <c r="E158" s="169" t="s">
        <v>328</v>
      </c>
      <c r="F158" s="170" t="s">
        <v>329</v>
      </c>
      <c r="G158" s="171" t="s">
        <v>240</v>
      </c>
      <c r="H158" s="172">
        <v>15</v>
      </c>
      <c r="I158" s="173"/>
      <c r="J158" s="174">
        <f>ROUND(I158*H158,2)</f>
        <v>0</v>
      </c>
      <c r="K158" s="170" t="s">
        <v>154</v>
      </c>
      <c r="L158" s="39"/>
      <c r="M158" s="175" t="s">
        <v>5</v>
      </c>
      <c r="N158" s="176" t="s">
        <v>43</v>
      </c>
      <c r="O158" s="40"/>
      <c r="P158" s="177">
        <f>O158*H158</f>
        <v>0</v>
      </c>
      <c r="Q158" s="177">
        <v>1.2999999999999999E-4</v>
      </c>
      <c r="R158" s="177">
        <f>Q158*H158</f>
        <v>1.9499999999999999E-3</v>
      </c>
      <c r="S158" s="177">
        <v>0</v>
      </c>
      <c r="T158" s="178">
        <f>S158*H158</f>
        <v>0</v>
      </c>
      <c r="AR158" s="22" t="s">
        <v>221</v>
      </c>
      <c r="AT158" s="22" t="s">
        <v>150</v>
      </c>
      <c r="AU158" s="22" t="s">
        <v>82</v>
      </c>
      <c r="AY158" s="22" t="s">
        <v>147</v>
      </c>
      <c r="BE158" s="179">
        <f>IF(N158="základní",J158,0)</f>
        <v>0</v>
      </c>
      <c r="BF158" s="179">
        <f>IF(N158="snížená",J158,0)</f>
        <v>0</v>
      </c>
      <c r="BG158" s="179">
        <f>IF(N158="zákl. přenesená",J158,0)</f>
        <v>0</v>
      </c>
      <c r="BH158" s="179">
        <f>IF(N158="sníž. přenesená",J158,0)</f>
        <v>0</v>
      </c>
      <c r="BI158" s="179">
        <f>IF(N158="nulová",J158,0)</f>
        <v>0</v>
      </c>
      <c r="BJ158" s="22" t="s">
        <v>80</v>
      </c>
      <c r="BK158" s="179">
        <f>ROUND(I158*H158,2)</f>
        <v>0</v>
      </c>
      <c r="BL158" s="22" t="s">
        <v>221</v>
      </c>
      <c r="BM158" s="22" t="s">
        <v>330</v>
      </c>
    </row>
    <row r="159" spans="2:65" s="1" customFormat="1" ht="25.5" customHeight="1">
      <c r="B159" s="167"/>
      <c r="C159" s="168" t="s">
        <v>331</v>
      </c>
      <c r="D159" s="168" t="s">
        <v>150</v>
      </c>
      <c r="E159" s="169" t="s">
        <v>332</v>
      </c>
      <c r="F159" s="170" t="s">
        <v>333</v>
      </c>
      <c r="G159" s="171" t="s">
        <v>240</v>
      </c>
      <c r="H159" s="172">
        <v>15</v>
      </c>
      <c r="I159" s="173"/>
      <c r="J159" s="174">
        <f>ROUND(I159*H159,2)</f>
        <v>0</v>
      </c>
      <c r="K159" s="170" t="s">
        <v>154</v>
      </c>
      <c r="L159" s="39"/>
      <c r="M159" s="175" t="s">
        <v>5</v>
      </c>
      <c r="N159" s="176" t="s">
        <v>43</v>
      </c>
      <c r="O159" s="40"/>
      <c r="P159" s="177">
        <f>O159*H159</f>
        <v>0</v>
      </c>
      <c r="Q159" s="177">
        <v>4.0000000000000002E-4</v>
      </c>
      <c r="R159" s="177">
        <f>Q159*H159</f>
        <v>6.0000000000000001E-3</v>
      </c>
      <c r="S159" s="177">
        <v>0</v>
      </c>
      <c r="T159" s="178">
        <f>S159*H159</f>
        <v>0</v>
      </c>
      <c r="AR159" s="22" t="s">
        <v>221</v>
      </c>
      <c r="AT159" s="22" t="s">
        <v>150</v>
      </c>
      <c r="AU159" s="22" t="s">
        <v>82</v>
      </c>
      <c r="AY159" s="22" t="s">
        <v>147</v>
      </c>
      <c r="BE159" s="179">
        <f>IF(N159="základní",J159,0)</f>
        <v>0</v>
      </c>
      <c r="BF159" s="179">
        <f>IF(N159="snížená",J159,0)</f>
        <v>0</v>
      </c>
      <c r="BG159" s="179">
        <f>IF(N159="zákl. přenesená",J159,0)</f>
        <v>0</v>
      </c>
      <c r="BH159" s="179">
        <f>IF(N159="sníž. přenesená",J159,0)</f>
        <v>0</v>
      </c>
      <c r="BI159" s="179">
        <f>IF(N159="nulová",J159,0)</f>
        <v>0</v>
      </c>
      <c r="BJ159" s="22" t="s">
        <v>80</v>
      </c>
      <c r="BK159" s="179">
        <f>ROUND(I159*H159,2)</f>
        <v>0</v>
      </c>
      <c r="BL159" s="22" t="s">
        <v>221</v>
      </c>
      <c r="BM159" s="22" t="s">
        <v>334</v>
      </c>
    </row>
    <row r="160" spans="2:65" s="1" customFormat="1" ht="25.5" customHeight="1">
      <c r="B160" s="167"/>
      <c r="C160" s="168" t="s">
        <v>335</v>
      </c>
      <c r="D160" s="168" t="s">
        <v>150</v>
      </c>
      <c r="E160" s="169" t="s">
        <v>336</v>
      </c>
      <c r="F160" s="170" t="s">
        <v>337</v>
      </c>
      <c r="G160" s="171" t="s">
        <v>240</v>
      </c>
      <c r="H160" s="172">
        <v>15</v>
      </c>
      <c r="I160" s="173"/>
      <c r="J160" s="174">
        <f>ROUND(I160*H160,2)</f>
        <v>0</v>
      </c>
      <c r="K160" s="170" t="s">
        <v>154</v>
      </c>
      <c r="L160" s="39"/>
      <c r="M160" s="175" t="s">
        <v>5</v>
      </c>
      <c r="N160" s="176" t="s">
        <v>43</v>
      </c>
      <c r="O160" s="40"/>
      <c r="P160" s="177">
        <f>O160*H160</f>
        <v>0</v>
      </c>
      <c r="Q160" s="177">
        <v>1.0000000000000001E-5</v>
      </c>
      <c r="R160" s="177">
        <f>Q160*H160</f>
        <v>1.5000000000000001E-4</v>
      </c>
      <c r="S160" s="177">
        <v>0</v>
      </c>
      <c r="T160" s="178">
        <f>S160*H160</f>
        <v>0</v>
      </c>
      <c r="AR160" s="22" t="s">
        <v>221</v>
      </c>
      <c r="AT160" s="22" t="s">
        <v>150</v>
      </c>
      <c r="AU160" s="22" t="s">
        <v>82</v>
      </c>
      <c r="AY160" s="22" t="s">
        <v>147</v>
      </c>
      <c r="BE160" s="179">
        <f>IF(N160="základní",J160,0)</f>
        <v>0</v>
      </c>
      <c r="BF160" s="179">
        <f>IF(N160="snížená",J160,0)</f>
        <v>0</v>
      </c>
      <c r="BG160" s="179">
        <f>IF(N160="zákl. přenesená",J160,0)</f>
        <v>0</v>
      </c>
      <c r="BH160" s="179">
        <f>IF(N160="sníž. přenesená",J160,0)</f>
        <v>0</v>
      </c>
      <c r="BI160" s="179">
        <f>IF(N160="nulová",J160,0)</f>
        <v>0</v>
      </c>
      <c r="BJ160" s="22" t="s">
        <v>80</v>
      </c>
      <c r="BK160" s="179">
        <f>ROUND(I160*H160,2)</f>
        <v>0</v>
      </c>
      <c r="BL160" s="22" t="s">
        <v>221</v>
      </c>
      <c r="BM160" s="22" t="s">
        <v>338</v>
      </c>
    </row>
    <row r="161" spans="2:65" s="1" customFormat="1" ht="38.25" customHeight="1">
      <c r="B161" s="167"/>
      <c r="C161" s="168" t="s">
        <v>339</v>
      </c>
      <c r="D161" s="168" t="s">
        <v>150</v>
      </c>
      <c r="E161" s="169" t="s">
        <v>340</v>
      </c>
      <c r="F161" s="170" t="s">
        <v>341</v>
      </c>
      <c r="G161" s="171" t="s">
        <v>201</v>
      </c>
      <c r="H161" s="172">
        <v>0.02</v>
      </c>
      <c r="I161" s="173"/>
      <c r="J161" s="174">
        <f>ROUND(I161*H161,2)</f>
        <v>0</v>
      </c>
      <c r="K161" s="170" t="s">
        <v>154</v>
      </c>
      <c r="L161" s="39"/>
      <c r="M161" s="175" t="s">
        <v>5</v>
      </c>
      <c r="N161" s="176" t="s">
        <v>43</v>
      </c>
      <c r="O161" s="40"/>
      <c r="P161" s="177">
        <f>O161*H161</f>
        <v>0</v>
      </c>
      <c r="Q161" s="177">
        <v>0</v>
      </c>
      <c r="R161" s="177">
        <f>Q161*H161</f>
        <v>0</v>
      </c>
      <c r="S161" s="177">
        <v>0</v>
      </c>
      <c r="T161" s="178">
        <f>S161*H161</f>
        <v>0</v>
      </c>
      <c r="AR161" s="22" t="s">
        <v>221</v>
      </c>
      <c r="AT161" s="22" t="s">
        <v>150</v>
      </c>
      <c r="AU161" s="22" t="s">
        <v>82</v>
      </c>
      <c r="AY161" s="22" t="s">
        <v>147</v>
      </c>
      <c r="BE161" s="179">
        <f>IF(N161="základní",J161,0)</f>
        <v>0</v>
      </c>
      <c r="BF161" s="179">
        <f>IF(N161="snížená",J161,0)</f>
        <v>0</v>
      </c>
      <c r="BG161" s="179">
        <f>IF(N161="zákl. přenesená",J161,0)</f>
        <v>0</v>
      </c>
      <c r="BH161" s="179">
        <f>IF(N161="sníž. přenesená",J161,0)</f>
        <v>0</v>
      </c>
      <c r="BI161" s="179">
        <f>IF(N161="nulová",J161,0)</f>
        <v>0</v>
      </c>
      <c r="BJ161" s="22" t="s">
        <v>80</v>
      </c>
      <c r="BK161" s="179">
        <f>ROUND(I161*H161,2)</f>
        <v>0</v>
      </c>
      <c r="BL161" s="22" t="s">
        <v>221</v>
      </c>
      <c r="BM161" s="22" t="s">
        <v>342</v>
      </c>
    </row>
    <row r="162" spans="2:65" s="10" customFormat="1" ht="29.85" customHeight="1">
      <c r="B162" s="154"/>
      <c r="D162" s="155" t="s">
        <v>71</v>
      </c>
      <c r="E162" s="165" t="s">
        <v>343</v>
      </c>
      <c r="F162" s="165" t="s">
        <v>344</v>
      </c>
      <c r="I162" s="157"/>
      <c r="J162" s="166">
        <f>BK162</f>
        <v>0</v>
      </c>
      <c r="L162" s="154"/>
      <c r="M162" s="159"/>
      <c r="N162" s="160"/>
      <c r="O162" s="160"/>
      <c r="P162" s="161">
        <f>SUM(P163:P169)</f>
        <v>0</v>
      </c>
      <c r="Q162" s="160"/>
      <c r="R162" s="161">
        <f>SUM(R163:R169)</f>
        <v>5.5300000000000002E-2</v>
      </c>
      <c r="S162" s="160"/>
      <c r="T162" s="162">
        <f>SUM(T163:T169)</f>
        <v>4.2040000000000001E-2</v>
      </c>
      <c r="AR162" s="155" t="s">
        <v>82</v>
      </c>
      <c r="AT162" s="163" t="s">
        <v>71</v>
      </c>
      <c r="AU162" s="163" t="s">
        <v>80</v>
      </c>
      <c r="AY162" s="155" t="s">
        <v>147</v>
      </c>
      <c r="BK162" s="164">
        <f>SUM(BK163:BK169)</f>
        <v>0</v>
      </c>
    </row>
    <row r="163" spans="2:65" s="1" customFormat="1" ht="16.5" customHeight="1">
      <c r="B163" s="167"/>
      <c r="C163" s="168" t="s">
        <v>345</v>
      </c>
      <c r="D163" s="168" t="s">
        <v>150</v>
      </c>
      <c r="E163" s="169" t="s">
        <v>346</v>
      </c>
      <c r="F163" s="170" t="s">
        <v>347</v>
      </c>
      <c r="G163" s="171" t="s">
        <v>348</v>
      </c>
      <c r="H163" s="172">
        <v>2</v>
      </c>
      <c r="I163" s="173"/>
      <c r="J163" s="174">
        <f t="shared" ref="J163:J169" si="10">ROUND(I163*H163,2)</f>
        <v>0</v>
      </c>
      <c r="K163" s="170" t="s">
        <v>154</v>
      </c>
      <c r="L163" s="39"/>
      <c r="M163" s="175" t="s">
        <v>5</v>
      </c>
      <c r="N163" s="176" t="s">
        <v>43</v>
      </c>
      <c r="O163" s="40"/>
      <c r="P163" s="177">
        <f t="shared" ref="P163:P169" si="11">O163*H163</f>
        <v>0</v>
      </c>
      <c r="Q163" s="177">
        <v>0</v>
      </c>
      <c r="R163" s="177">
        <f t="shared" ref="R163:R169" si="12">Q163*H163</f>
        <v>0</v>
      </c>
      <c r="S163" s="177">
        <v>1.9460000000000002E-2</v>
      </c>
      <c r="T163" s="178">
        <f t="shared" ref="T163:T169" si="13">S163*H163</f>
        <v>3.8920000000000003E-2</v>
      </c>
      <c r="AR163" s="22" t="s">
        <v>221</v>
      </c>
      <c r="AT163" s="22" t="s">
        <v>150</v>
      </c>
      <c r="AU163" s="22" t="s">
        <v>82</v>
      </c>
      <c r="AY163" s="22" t="s">
        <v>147</v>
      </c>
      <c r="BE163" s="179">
        <f t="shared" ref="BE163:BE169" si="14">IF(N163="základní",J163,0)</f>
        <v>0</v>
      </c>
      <c r="BF163" s="179">
        <f t="shared" ref="BF163:BF169" si="15">IF(N163="snížená",J163,0)</f>
        <v>0</v>
      </c>
      <c r="BG163" s="179">
        <f t="shared" ref="BG163:BG169" si="16">IF(N163="zákl. přenesená",J163,0)</f>
        <v>0</v>
      </c>
      <c r="BH163" s="179">
        <f t="shared" ref="BH163:BH169" si="17">IF(N163="sníž. přenesená",J163,0)</f>
        <v>0</v>
      </c>
      <c r="BI163" s="179">
        <f t="shared" ref="BI163:BI169" si="18">IF(N163="nulová",J163,0)</f>
        <v>0</v>
      </c>
      <c r="BJ163" s="22" t="s">
        <v>80</v>
      </c>
      <c r="BK163" s="179">
        <f t="shared" ref="BK163:BK169" si="19">ROUND(I163*H163,2)</f>
        <v>0</v>
      </c>
      <c r="BL163" s="22" t="s">
        <v>221</v>
      </c>
      <c r="BM163" s="22" t="s">
        <v>349</v>
      </c>
    </row>
    <row r="164" spans="2:65" s="1" customFormat="1" ht="25.5" customHeight="1">
      <c r="B164" s="167"/>
      <c r="C164" s="168" t="s">
        <v>350</v>
      </c>
      <c r="D164" s="168" t="s">
        <v>150</v>
      </c>
      <c r="E164" s="169" t="s">
        <v>351</v>
      </c>
      <c r="F164" s="170" t="s">
        <v>352</v>
      </c>
      <c r="G164" s="171" t="s">
        <v>348</v>
      </c>
      <c r="H164" s="172">
        <v>2</v>
      </c>
      <c r="I164" s="173"/>
      <c r="J164" s="174">
        <f t="shared" si="10"/>
        <v>0</v>
      </c>
      <c r="K164" s="170" t="s">
        <v>154</v>
      </c>
      <c r="L164" s="39"/>
      <c r="M164" s="175" t="s">
        <v>5</v>
      </c>
      <c r="N164" s="176" t="s">
        <v>43</v>
      </c>
      <c r="O164" s="40"/>
      <c r="P164" s="177">
        <f t="shared" si="11"/>
        <v>0</v>
      </c>
      <c r="Q164" s="177">
        <v>2.5190000000000001E-2</v>
      </c>
      <c r="R164" s="177">
        <f t="shared" si="12"/>
        <v>5.0380000000000001E-2</v>
      </c>
      <c r="S164" s="177">
        <v>0</v>
      </c>
      <c r="T164" s="178">
        <f t="shared" si="13"/>
        <v>0</v>
      </c>
      <c r="AR164" s="22" t="s">
        <v>221</v>
      </c>
      <c r="AT164" s="22" t="s">
        <v>150</v>
      </c>
      <c r="AU164" s="22" t="s">
        <v>82</v>
      </c>
      <c r="AY164" s="22" t="s">
        <v>147</v>
      </c>
      <c r="BE164" s="179">
        <f t="shared" si="14"/>
        <v>0</v>
      </c>
      <c r="BF164" s="179">
        <f t="shared" si="15"/>
        <v>0</v>
      </c>
      <c r="BG164" s="179">
        <f t="shared" si="16"/>
        <v>0</v>
      </c>
      <c r="BH164" s="179">
        <f t="shared" si="17"/>
        <v>0</v>
      </c>
      <c r="BI164" s="179">
        <f t="shared" si="18"/>
        <v>0</v>
      </c>
      <c r="BJ164" s="22" t="s">
        <v>80</v>
      </c>
      <c r="BK164" s="179">
        <f t="shared" si="19"/>
        <v>0</v>
      </c>
      <c r="BL164" s="22" t="s">
        <v>221</v>
      </c>
      <c r="BM164" s="22" t="s">
        <v>353</v>
      </c>
    </row>
    <row r="165" spans="2:65" s="1" customFormat="1" ht="16.5" customHeight="1">
      <c r="B165" s="167"/>
      <c r="C165" s="168" t="s">
        <v>354</v>
      </c>
      <c r="D165" s="168" t="s">
        <v>150</v>
      </c>
      <c r="E165" s="169" t="s">
        <v>355</v>
      </c>
      <c r="F165" s="170" t="s">
        <v>356</v>
      </c>
      <c r="G165" s="171" t="s">
        <v>348</v>
      </c>
      <c r="H165" s="172">
        <v>1</v>
      </c>
      <c r="I165" s="173"/>
      <c r="J165" s="174">
        <f t="shared" si="10"/>
        <v>0</v>
      </c>
      <c r="K165" s="170" t="s">
        <v>154</v>
      </c>
      <c r="L165" s="39"/>
      <c r="M165" s="175" t="s">
        <v>5</v>
      </c>
      <c r="N165" s="176" t="s">
        <v>43</v>
      </c>
      <c r="O165" s="40"/>
      <c r="P165" s="177">
        <f t="shared" si="11"/>
        <v>0</v>
      </c>
      <c r="Q165" s="177">
        <v>5.1999999999999995E-4</v>
      </c>
      <c r="R165" s="177">
        <f t="shared" si="12"/>
        <v>5.1999999999999995E-4</v>
      </c>
      <c r="S165" s="177">
        <v>0</v>
      </c>
      <c r="T165" s="178">
        <f t="shared" si="13"/>
        <v>0</v>
      </c>
      <c r="AR165" s="22" t="s">
        <v>221</v>
      </c>
      <c r="AT165" s="22" t="s">
        <v>150</v>
      </c>
      <c r="AU165" s="22" t="s">
        <v>82</v>
      </c>
      <c r="AY165" s="22" t="s">
        <v>147</v>
      </c>
      <c r="BE165" s="179">
        <f t="shared" si="14"/>
        <v>0</v>
      </c>
      <c r="BF165" s="179">
        <f t="shared" si="15"/>
        <v>0</v>
      </c>
      <c r="BG165" s="179">
        <f t="shared" si="16"/>
        <v>0</v>
      </c>
      <c r="BH165" s="179">
        <f t="shared" si="17"/>
        <v>0</v>
      </c>
      <c r="BI165" s="179">
        <f t="shared" si="18"/>
        <v>0</v>
      </c>
      <c r="BJ165" s="22" t="s">
        <v>80</v>
      </c>
      <c r="BK165" s="179">
        <f t="shared" si="19"/>
        <v>0</v>
      </c>
      <c r="BL165" s="22" t="s">
        <v>221</v>
      </c>
      <c r="BM165" s="22" t="s">
        <v>357</v>
      </c>
    </row>
    <row r="166" spans="2:65" s="1" customFormat="1" ht="16.5" customHeight="1">
      <c r="B166" s="167"/>
      <c r="C166" s="168" t="s">
        <v>358</v>
      </c>
      <c r="D166" s="168" t="s">
        <v>150</v>
      </c>
      <c r="E166" s="169" t="s">
        <v>359</v>
      </c>
      <c r="F166" s="170" t="s">
        <v>360</v>
      </c>
      <c r="G166" s="171" t="s">
        <v>348</v>
      </c>
      <c r="H166" s="172">
        <v>2</v>
      </c>
      <c r="I166" s="173"/>
      <c r="J166" s="174">
        <f t="shared" si="10"/>
        <v>0</v>
      </c>
      <c r="K166" s="170" t="s">
        <v>154</v>
      </c>
      <c r="L166" s="39"/>
      <c r="M166" s="175" t="s">
        <v>5</v>
      </c>
      <c r="N166" s="176" t="s">
        <v>43</v>
      </c>
      <c r="O166" s="40"/>
      <c r="P166" s="177">
        <f t="shared" si="11"/>
        <v>0</v>
      </c>
      <c r="Q166" s="177">
        <v>0</v>
      </c>
      <c r="R166" s="177">
        <f t="shared" si="12"/>
        <v>0</v>
      </c>
      <c r="S166" s="177">
        <v>1.56E-3</v>
      </c>
      <c r="T166" s="178">
        <f t="shared" si="13"/>
        <v>3.1199999999999999E-3</v>
      </c>
      <c r="AR166" s="22" t="s">
        <v>221</v>
      </c>
      <c r="AT166" s="22" t="s">
        <v>150</v>
      </c>
      <c r="AU166" s="22" t="s">
        <v>82</v>
      </c>
      <c r="AY166" s="22" t="s">
        <v>147</v>
      </c>
      <c r="BE166" s="179">
        <f t="shared" si="14"/>
        <v>0</v>
      </c>
      <c r="BF166" s="179">
        <f t="shared" si="15"/>
        <v>0</v>
      </c>
      <c r="BG166" s="179">
        <f t="shared" si="16"/>
        <v>0</v>
      </c>
      <c r="BH166" s="179">
        <f t="shared" si="17"/>
        <v>0</v>
      </c>
      <c r="BI166" s="179">
        <f t="shared" si="18"/>
        <v>0</v>
      </c>
      <c r="BJ166" s="22" t="s">
        <v>80</v>
      </c>
      <c r="BK166" s="179">
        <f t="shared" si="19"/>
        <v>0</v>
      </c>
      <c r="BL166" s="22" t="s">
        <v>221</v>
      </c>
      <c r="BM166" s="22" t="s">
        <v>361</v>
      </c>
    </row>
    <row r="167" spans="2:65" s="1" customFormat="1" ht="16.5" customHeight="1">
      <c r="B167" s="167"/>
      <c r="C167" s="168" t="s">
        <v>362</v>
      </c>
      <c r="D167" s="168" t="s">
        <v>150</v>
      </c>
      <c r="E167" s="169" t="s">
        <v>363</v>
      </c>
      <c r="F167" s="170" t="s">
        <v>364</v>
      </c>
      <c r="G167" s="171" t="s">
        <v>348</v>
      </c>
      <c r="H167" s="172">
        <v>2</v>
      </c>
      <c r="I167" s="173"/>
      <c r="J167" s="174">
        <f t="shared" si="10"/>
        <v>0</v>
      </c>
      <c r="K167" s="170" t="s">
        <v>154</v>
      </c>
      <c r="L167" s="39"/>
      <c r="M167" s="175" t="s">
        <v>5</v>
      </c>
      <c r="N167" s="176" t="s">
        <v>43</v>
      </c>
      <c r="O167" s="40"/>
      <c r="P167" s="177">
        <f t="shared" si="11"/>
        <v>0</v>
      </c>
      <c r="Q167" s="177">
        <v>1.8400000000000001E-3</v>
      </c>
      <c r="R167" s="177">
        <f t="shared" si="12"/>
        <v>3.6800000000000001E-3</v>
      </c>
      <c r="S167" s="177">
        <v>0</v>
      </c>
      <c r="T167" s="178">
        <f t="shared" si="13"/>
        <v>0</v>
      </c>
      <c r="AR167" s="22" t="s">
        <v>221</v>
      </c>
      <c r="AT167" s="22" t="s">
        <v>150</v>
      </c>
      <c r="AU167" s="22" t="s">
        <v>82</v>
      </c>
      <c r="AY167" s="22" t="s">
        <v>147</v>
      </c>
      <c r="BE167" s="179">
        <f t="shared" si="14"/>
        <v>0</v>
      </c>
      <c r="BF167" s="179">
        <f t="shared" si="15"/>
        <v>0</v>
      </c>
      <c r="BG167" s="179">
        <f t="shared" si="16"/>
        <v>0</v>
      </c>
      <c r="BH167" s="179">
        <f t="shared" si="17"/>
        <v>0</v>
      </c>
      <c r="BI167" s="179">
        <f t="shared" si="18"/>
        <v>0</v>
      </c>
      <c r="BJ167" s="22" t="s">
        <v>80</v>
      </c>
      <c r="BK167" s="179">
        <f t="shared" si="19"/>
        <v>0</v>
      </c>
      <c r="BL167" s="22" t="s">
        <v>221</v>
      </c>
      <c r="BM167" s="22" t="s">
        <v>365</v>
      </c>
    </row>
    <row r="168" spans="2:65" s="1" customFormat="1" ht="38.25" customHeight="1">
      <c r="B168" s="167"/>
      <c r="C168" s="168" t="s">
        <v>366</v>
      </c>
      <c r="D168" s="168" t="s">
        <v>150</v>
      </c>
      <c r="E168" s="169" t="s">
        <v>367</v>
      </c>
      <c r="F168" s="170" t="s">
        <v>368</v>
      </c>
      <c r="G168" s="171" t="s">
        <v>201</v>
      </c>
      <c r="H168" s="172">
        <v>5.5E-2</v>
      </c>
      <c r="I168" s="173"/>
      <c r="J168" s="174">
        <f t="shared" si="10"/>
        <v>0</v>
      </c>
      <c r="K168" s="170" t="s">
        <v>154</v>
      </c>
      <c r="L168" s="39"/>
      <c r="M168" s="175" t="s">
        <v>5</v>
      </c>
      <c r="N168" s="176" t="s">
        <v>43</v>
      </c>
      <c r="O168" s="40"/>
      <c r="P168" s="177">
        <f t="shared" si="11"/>
        <v>0</v>
      </c>
      <c r="Q168" s="177">
        <v>0</v>
      </c>
      <c r="R168" s="177">
        <f t="shared" si="12"/>
        <v>0</v>
      </c>
      <c r="S168" s="177">
        <v>0</v>
      </c>
      <c r="T168" s="178">
        <f t="shared" si="13"/>
        <v>0</v>
      </c>
      <c r="AR168" s="22" t="s">
        <v>221</v>
      </c>
      <c r="AT168" s="22" t="s">
        <v>150</v>
      </c>
      <c r="AU168" s="22" t="s">
        <v>82</v>
      </c>
      <c r="AY168" s="22" t="s">
        <v>147</v>
      </c>
      <c r="BE168" s="179">
        <f t="shared" si="14"/>
        <v>0</v>
      </c>
      <c r="BF168" s="179">
        <f t="shared" si="15"/>
        <v>0</v>
      </c>
      <c r="BG168" s="179">
        <f t="shared" si="16"/>
        <v>0</v>
      </c>
      <c r="BH168" s="179">
        <f t="shared" si="17"/>
        <v>0</v>
      </c>
      <c r="BI168" s="179">
        <f t="shared" si="18"/>
        <v>0</v>
      </c>
      <c r="BJ168" s="22" t="s">
        <v>80</v>
      </c>
      <c r="BK168" s="179">
        <f t="shared" si="19"/>
        <v>0</v>
      </c>
      <c r="BL168" s="22" t="s">
        <v>221</v>
      </c>
      <c r="BM168" s="22" t="s">
        <v>369</v>
      </c>
    </row>
    <row r="169" spans="2:65" s="1" customFormat="1" ht="16.5" customHeight="1">
      <c r="B169" s="167"/>
      <c r="C169" s="168" t="s">
        <v>370</v>
      </c>
      <c r="D169" s="168" t="s">
        <v>150</v>
      </c>
      <c r="E169" s="169" t="s">
        <v>371</v>
      </c>
      <c r="F169" s="170" t="s">
        <v>372</v>
      </c>
      <c r="G169" s="171" t="s">
        <v>348</v>
      </c>
      <c r="H169" s="172">
        <v>1</v>
      </c>
      <c r="I169" s="173"/>
      <c r="J169" s="174">
        <f t="shared" si="10"/>
        <v>0</v>
      </c>
      <c r="K169" s="170" t="s">
        <v>5</v>
      </c>
      <c r="L169" s="39"/>
      <c r="M169" s="175" t="s">
        <v>5</v>
      </c>
      <c r="N169" s="176" t="s">
        <v>43</v>
      </c>
      <c r="O169" s="40"/>
      <c r="P169" s="177">
        <f t="shared" si="11"/>
        <v>0</v>
      </c>
      <c r="Q169" s="177">
        <v>7.2000000000000005E-4</v>
      </c>
      <c r="R169" s="177">
        <f t="shared" si="12"/>
        <v>7.2000000000000005E-4</v>
      </c>
      <c r="S169" s="177">
        <v>0</v>
      </c>
      <c r="T169" s="178">
        <f t="shared" si="13"/>
        <v>0</v>
      </c>
      <c r="AR169" s="22" t="s">
        <v>221</v>
      </c>
      <c r="AT169" s="22" t="s">
        <v>150</v>
      </c>
      <c r="AU169" s="22" t="s">
        <v>82</v>
      </c>
      <c r="AY169" s="22" t="s">
        <v>147</v>
      </c>
      <c r="BE169" s="179">
        <f t="shared" si="14"/>
        <v>0</v>
      </c>
      <c r="BF169" s="179">
        <f t="shared" si="15"/>
        <v>0</v>
      </c>
      <c r="BG169" s="179">
        <f t="shared" si="16"/>
        <v>0</v>
      </c>
      <c r="BH169" s="179">
        <f t="shared" si="17"/>
        <v>0</v>
      </c>
      <c r="BI169" s="179">
        <f t="shared" si="18"/>
        <v>0</v>
      </c>
      <c r="BJ169" s="22" t="s">
        <v>80</v>
      </c>
      <c r="BK169" s="179">
        <f t="shared" si="19"/>
        <v>0</v>
      </c>
      <c r="BL169" s="22" t="s">
        <v>221</v>
      </c>
      <c r="BM169" s="22" t="s">
        <v>373</v>
      </c>
    </row>
    <row r="170" spans="2:65" s="10" customFormat="1" ht="29.85" customHeight="1">
      <c r="B170" s="154"/>
      <c r="D170" s="155" t="s">
        <v>71</v>
      </c>
      <c r="E170" s="165" t="s">
        <v>374</v>
      </c>
      <c r="F170" s="165" t="s">
        <v>375</v>
      </c>
      <c r="I170" s="157"/>
      <c r="J170" s="166">
        <f>BK170</f>
        <v>0</v>
      </c>
      <c r="L170" s="154"/>
      <c r="M170" s="159"/>
      <c r="N170" s="160"/>
      <c r="O170" s="160"/>
      <c r="P170" s="161">
        <f>SUM(P171:P195)</f>
        <v>0</v>
      </c>
      <c r="Q170" s="160"/>
      <c r="R170" s="161">
        <f>SUM(R171:R195)</f>
        <v>0</v>
      </c>
      <c r="S170" s="160"/>
      <c r="T170" s="162">
        <f>SUM(T171:T195)</f>
        <v>0</v>
      </c>
      <c r="AR170" s="155" t="s">
        <v>82</v>
      </c>
      <c r="AT170" s="163" t="s">
        <v>71</v>
      </c>
      <c r="AU170" s="163" t="s">
        <v>80</v>
      </c>
      <c r="AY170" s="155" t="s">
        <v>147</v>
      </c>
      <c r="BK170" s="164">
        <f>SUM(BK171:BK195)</f>
        <v>0</v>
      </c>
    </row>
    <row r="171" spans="2:65" s="1" customFormat="1" ht="38.25" customHeight="1">
      <c r="B171" s="167"/>
      <c r="C171" s="168" t="s">
        <v>376</v>
      </c>
      <c r="D171" s="168" t="s">
        <v>150</v>
      </c>
      <c r="E171" s="169" t="s">
        <v>377</v>
      </c>
      <c r="F171" s="170" t="s">
        <v>378</v>
      </c>
      <c r="G171" s="171" t="s">
        <v>211</v>
      </c>
      <c r="H171" s="172">
        <v>1</v>
      </c>
      <c r="I171" s="173"/>
      <c r="J171" s="174">
        <f t="shared" ref="J171:J195" si="20">ROUND(I171*H171,2)</f>
        <v>0</v>
      </c>
      <c r="K171" s="170" t="s">
        <v>5</v>
      </c>
      <c r="L171" s="39"/>
      <c r="M171" s="175" t="s">
        <v>5</v>
      </c>
      <c r="N171" s="176" t="s">
        <v>43</v>
      </c>
      <c r="O171" s="40"/>
      <c r="P171" s="177">
        <f t="shared" ref="P171:P195" si="21">O171*H171</f>
        <v>0</v>
      </c>
      <c r="Q171" s="177">
        <v>0</v>
      </c>
      <c r="R171" s="177">
        <f t="shared" ref="R171:R195" si="22">Q171*H171</f>
        <v>0</v>
      </c>
      <c r="S171" s="177">
        <v>0</v>
      </c>
      <c r="T171" s="178">
        <f t="shared" ref="T171:T195" si="23">S171*H171</f>
        <v>0</v>
      </c>
      <c r="AR171" s="22" t="s">
        <v>221</v>
      </c>
      <c r="AT171" s="22" t="s">
        <v>150</v>
      </c>
      <c r="AU171" s="22" t="s">
        <v>82</v>
      </c>
      <c r="AY171" s="22" t="s">
        <v>147</v>
      </c>
      <c r="BE171" s="179">
        <f t="shared" ref="BE171:BE195" si="24">IF(N171="základní",J171,0)</f>
        <v>0</v>
      </c>
      <c r="BF171" s="179">
        <f t="shared" ref="BF171:BF195" si="25">IF(N171="snížená",J171,0)</f>
        <v>0</v>
      </c>
      <c r="BG171" s="179">
        <f t="shared" ref="BG171:BG195" si="26">IF(N171="zákl. přenesená",J171,0)</f>
        <v>0</v>
      </c>
      <c r="BH171" s="179">
        <f t="shared" ref="BH171:BH195" si="27">IF(N171="sníž. přenesená",J171,0)</f>
        <v>0</v>
      </c>
      <c r="BI171" s="179">
        <f t="shared" ref="BI171:BI195" si="28">IF(N171="nulová",J171,0)</f>
        <v>0</v>
      </c>
      <c r="BJ171" s="22" t="s">
        <v>80</v>
      </c>
      <c r="BK171" s="179">
        <f t="shared" ref="BK171:BK195" si="29">ROUND(I171*H171,2)</f>
        <v>0</v>
      </c>
      <c r="BL171" s="22" t="s">
        <v>221</v>
      </c>
      <c r="BM171" s="22" t="s">
        <v>379</v>
      </c>
    </row>
    <row r="172" spans="2:65" s="1" customFormat="1" ht="16.5" customHeight="1">
      <c r="B172" s="167"/>
      <c r="C172" s="168" t="s">
        <v>380</v>
      </c>
      <c r="D172" s="168" t="s">
        <v>150</v>
      </c>
      <c r="E172" s="169" t="s">
        <v>381</v>
      </c>
      <c r="F172" s="170" t="s">
        <v>382</v>
      </c>
      <c r="G172" s="171" t="s">
        <v>211</v>
      </c>
      <c r="H172" s="172">
        <v>1</v>
      </c>
      <c r="I172" s="173"/>
      <c r="J172" s="174">
        <f t="shared" si="20"/>
        <v>0</v>
      </c>
      <c r="K172" s="170" t="s">
        <v>5</v>
      </c>
      <c r="L172" s="39"/>
      <c r="M172" s="175" t="s">
        <v>5</v>
      </c>
      <c r="N172" s="176" t="s">
        <v>43</v>
      </c>
      <c r="O172" s="40"/>
      <c r="P172" s="177">
        <f t="shared" si="21"/>
        <v>0</v>
      </c>
      <c r="Q172" s="177">
        <v>0</v>
      </c>
      <c r="R172" s="177">
        <f t="shared" si="22"/>
        <v>0</v>
      </c>
      <c r="S172" s="177">
        <v>0</v>
      </c>
      <c r="T172" s="178">
        <f t="shared" si="23"/>
        <v>0</v>
      </c>
      <c r="AR172" s="22" t="s">
        <v>221</v>
      </c>
      <c r="AT172" s="22" t="s">
        <v>150</v>
      </c>
      <c r="AU172" s="22" t="s">
        <v>82</v>
      </c>
      <c r="AY172" s="22" t="s">
        <v>147</v>
      </c>
      <c r="BE172" s="179">
        <f t="shared" si="24"/>
        <v>0</v>
      </c>
      <c r="BF172" s="179">
        <f t="shared" si="25"/>
        <v>0</v>
      </c>
      <c r="BG172" s="179">
        <f t="shared" si="26"/>
        <v>0</v>
      </c>
      <c r="BH172" s="179">
        <f t="shared" si="27"/>
        <v>0</v>
      </c>
      <c r="BI172" s="179">
        <f t="shared" si="28"/>
        <v>0</v>
      </c>
      <c r="BJ172" s="22" t="s">
        <v>80</v>
      </c>
      <c r="BK172" s="179">
        <f t="shared" si="29"/>
        <v>0</v>
      </c>
      <c r="BL172" s="22" t="s">
        <v>221</v>
      </c>
      <c r="BM172" s="22" t="s">
        <v>383</v>
      </c>
    </row>
    <row r="173" spans="2:65" s="1" customFormat="1" ht="25.5" customHeight="1">
      <c r="B173" s="167"/>
      <c r="C173" s="168" t="s">
        <v>384</v>
      </c>
      <c r="D173" s="168" t="s">
        <v>150</v>
      </c>
      <c r="E173" s="169" t="s">
        <v>385</v>
      </c>
      <c r="F173" s="170" t="s">
        <v>386</v>
      </c>
      <c r="G173" s="171" t="s">
        <v>211</v>
      </c>
      <c r="H173" s="172">
        <v>6</v>
      </c>
      <c r="I173" s="173"/>
      <c r="J173" s="174">
        <f t="shared" si="20"/>
        <v>0</v>
      </c>
      <c r="K173" s="170" t="s">
        <v>5</v>
      </c>
      <c r="L173" s="39"/>
      <c r="M173" s="175" t="s">
        <v>5</v>
      </c>
      <c r="N173" s="176" t="s">
        <v>43</v>
      </c>
      <c r="O173" s="40"/>
      <c r="P173" s="177">
        <f t="shared" si="21"/>
        <v>0</v>
      </c>
      <c r="Q173" s="177">
        <v>0</v>
      </c>
      <c r="R173" s="177">
        <f t="shared" si="22"/>
        <v>0</v>
      </c>
      <c r="S173" s="177">
        <v>0</v>
      </c>
      <c r="T173" s="178">
        <f t="shared" si="23"/>
        <v>0</v>
      </c>
      <c r="AR173" s="22" t="s">
        <v>221</v>
      </c>
      <c r="AT173" s="22" t="s">
        <v>150</v>
      </c>
      <c r="AU173" s="22" t="s">
        <v>82</v>
      </c>
      <c r="AY173" s="22" t="s">
        <v>147</v>
      </c>
      <c r="BE173" s="179">
        <f t="shared" si="24"/>
        <v>0</v>
      </c>
      <c r="BF173" s="179">
        <f t="shared" si="25"/>
        <v>0</v>
      </c>
      <c r="BG173" s="179">
        <f t="shared" si="26"/>
        <v>0</v>
      </c>
      <c r="BH173" s="179">
        <f t="shared" si="27"/>
        <v>0</v>
      </c>
      <c r="BI173" s="179">
        <f t="shared" si="28"/>
        <v>0</v>
      </c>
      <c r="BJ173" s="22" t="s">
        <v>80</v>
      </c>
      <c r="BK173" s="179">
        <f t="shared" si="29"/>
        <v>0</v>
      </c>
      <c r="BL173" s="22" t="s">
        <v>221</v>
      </c>
      <c r="BM173" s="22" t="s">
        <v>387</v>
      </c>
    </row>
    <row r="174" spans="2:65" s="1" customFormat="1" ht="16.5" customHeight="1">
      <c r="B174" s="167"/>
      <c r="C174" s="168" t="s">
        <v>388</v>
      </c>
      <c r="D174" s="168" t="s">
        <v>150</v>
      </c>
      <c r="E174" s="169" t="s">
        <v>389</v>
      </c>
      <c r="F174" s="170" t="s">
        <v>390</v>
      </c>
      <c r="G174" s="171" t="s">
        <v>211</v>
      </c>
      <c r="H174" s="172">
        <v>6</v>
      </c>
      <c r="I174" s="173"/>
      <c r="J174" s="174">
        <f t="shared" si="20"/>
        <v>0</v>
      </c>
      <c r="K174" s="170" t="s">
        <v>5</v>
      </c>
      <c r="L174" s="39"/>
      <c r="M174" s="175" t="s">
        <v>5</v>
      </c>
      <c r="N174" s="176" t="s">
        <v>43</v>
      </c>
      <c r="O174" s="40"/>
      <c r="P174" s="177">
        <f t="shared" si="21"/>
        <v>0</v>
      </c>
      <c r="Q174" s="177">
        <v>0</v>
      </c>
      <c r="R174" s="177">
        <f t="shared" si="22"/>
        <v>0</v>
      </c>
      <c r="S174" s="177">
        <v>0</v>
      </c>
      <c r="T174" s="178">
        <f t="shared" si="23"/>
        <v>0</v>
      </c>
      <c r="AR174" s="22" t="s">
        <v>221</v>
      </c>
      <c r="AT174" s="22" t="s">
        <v>150</v>
      </c>
      <c r="AU174" s="22" t="s">
        <v>82</v>
      </c>
      <c r="AY174" s="22" t="s">
        <v>147</v>
      </c>
      <c r="BE174" s="179">
        <f t="shared" si="24"/>
        <v>0</v>
      </c>
      <c r="BF174" s="179">
        <f t="shared" si="25"/>
        <v>0</v>
      </c>
      <c r="BG174" s="179">
        <f t="shared" si="26"/>
        <v>0</v>
      </c>
      <c r="BH174" s="179">
        <f t="shared" si="27"/>
        <v>0</v>
      </c>
      <c r="BI174" s="179">
        <f t="shared" si="28"/>
        <v>0</v>
      </c>
      <c r="BJ174" s="22" t="s">
        <v>80</v>
      </c>
      <c r="BK174" s="179">
        <f t="shared" si="29"/>
        <v>0</v>
      </c>
      <c r="BL174" s="22" t="s">
        <v>221</v>
      </c>
      <c r="BM174" s="22" t="s">
        <v>391</v>
      </c>
    </row>
    <row r="175" spans="2:65" s="1" customFormat="1" ht="25.5" customHeight="1">
      <c r="B175" s="167"/>
      <c r="C175" s="168" t="s">
        <v>392</v>
      </c>
      <c r="D175" s="168" t="s">
        <v>150</v>
      </c>
      <c r="E175" s="169" t="s">
        <v>393</v>
      </c>
      <c r="F175" s="170" t="s">
        <v>394</v>
      </c>
      <c r="G175" s="171" t="s">
        <v>348</v>
      </c>
      <c r="H175" s="172">
        <v>1</v>
      </c>
      <c r="I175" s="173"/>
      <c r="J175" s="174">
        <f t="shared" si="20"/>
        <v>0</v>
      </c>
      <c r="K175" s="170" t="s">
        <v>5</v>
      </c>
      <c r="L175" s="39"/>
      <c r="M175" s="175" t="s">
        <v>5</v>
      </c>
      <c r="N175" s="176" t="s">
        <v>43</v>
      </c>
      <c r="O175" s="40"/>
      <c r="P175" s="177">
        <f t="shared" si="21"/>
        <v>0</v>
      </c>
      <c r="Q175" s="177">
        <v>0</v>
      </c>
      <c r="R175" s="177">
        <f t="shared" si="22"/>
        <v>0</v>
      </c>
      <c r="S175" s="177">
        <v>0</v>
      </c>
      <c r="T175" s="178">
        <f t="shared" si="23"/>
        <v>0</v>
      </c>
      <c r="AR175" s="22" t="s">
        <v>221</v>
      </c>
      <c r="AT175" s="22" t="s">
        <v>150</v>
      </c>
      <c r="AU175" s="22" t="s">
        <v>82</v>
      </c>
      <c r="AY175" s="22" t="s">
        <v>147</v>
      </c>
      <c r="BE175" s="179">
        <f t="shared" si="24"/>
        <v>0</v>
      </c>
      <c r="BF175" s="179">
        <f t="shared" si="25"/>
        <v>0</v>
      </c>
      <c r="BG175" s="179">
        <f t="shared" si="26"/>
        <v>0</v>
      </c>
      <c r="BH175" s="179">
        <f t="shared" si="27"/>
        <v>0</v>
      </c>
      <c r="BI175" s="179">
        <f t="shared" si="28"/>
        <v>0</v>
      </c>
      <c r="BJ175" s="22" t="s">
        <v>80</v>
      </c>
      <c r="BK175" s="179">
        <f t="shared" si="29"/>
        <v>0</v>
      </c>
      <c r="BL175" s="22" t="s">
        <v>221</v>
      </c>
      <c r="BM175" s="22" t="s">
        <v>395</v>
      </c>
    </row>
    <row r="176" spans="2:65" s="1" customFormat="1" ht="16.5" customHeight="1">
      <c r="B176" s="167"/>
      <c r="C176" s="168" t="s">
        <v>396</v>
      </c>
      <c r="D176" s="168" t="s">
        <v>150</v>
      </c>
      <c r="E176" s="169" t="s">
        <v>397</v>
      </c>
      <c r="F176" s="170" t="s">
        <v>398</v>
      </c>
      <c r="G176" s="171" t="s">
        <v>348</v>
      </c>
      <c r="H176" s="172">
        <v>1</v>
      </c>
      <c r="I176" s="173"/>
      <c r="J176" s="174">
        <f t="shared" si="20"/>
        <v>0</v>
      </c>
      <c r="K176" s="170" t="s">
        <v>5</v>
      </c>
      <c r="L176" s="39"/>
      <c r="M176" s="175" t="s">
        <v>5</v>
      </c>
      <c r="N176" s="176" t="s">
        <v>43</v>
      </c>
      <c r="O176" s="40"/>
      <c r="P176" s="177">
        <f t="shared" si="21"/>
        <v>0</v>
      </c>
      <c r="Q176" s="177">
        <v>0</v>
      </c>
      <c r="R176" s="177">
        <f t="shared" si="22"/>
        <v>0</v>
      </c>
      <c r="S176" s="177">
        <v>0</v>
      </c>
      <c r="T176" s="178">
        <f t="shared" si="23"/>
        <v>0</v>
      </c>
      <c r="AR176" s="22" t="s">
        <v>221</v>
      </c>
      <c r="AT176" s="22" t="s">
        <v>150</v>
      </c>
      <c r="AU176" s="22" t="s">
        <v>82</v>
      </c>
      <c r="AY176" s="22" t="s">
        <v>147</v>
      </c>
      <c r="BE176" s="179">
        <f t="shared" si="24"/>
        <v>0</v>
      </c>
      <c r="BF176" s="179">
        <f t="shared" si="25"/>
        <v>0</v>
      </c>
      <c r="BG176" s="179">
        <f t="shared" si="26"/>
        <v>0</v>
      </c>
      <c r="BH176" s="179">
        <f t="shared" si="27"/>
        <v>0</v>
      </c>
      <c r="BI176" s="179">
        <f t="shared" si="28"/>
        <v>0</v>
      </c>
      <c r="BJ176" s="22" t="s">
        <v>80</v>
      </c>
      <c r="BK176" s="179">
        <f t="shared" si="29"/>
        <v>0</v>
      </c>
      <c r="BL176" s="22" t="s">
        <v>221</v>
      </c>
      <c r="BM176" s="22" t="s">
        <v>399</v>
      </c>
    </row>
    <row r="177" spans="2:65" s="1" customFormat="1" ht="38.25" customHeight="1">
      <c r="B177" s="167"/>
      <c r="C177" s="168" t="s">
        <v>400</v>
      </c>
      <c r="D177" s="168" t="s">
        <v>150</v>
      </c>
      <c r="E177" s="169" t="s">
        <v>401</v>
      </c>
      <c r="F177" s="170" t="s">
        <v>402</v>
      </c>
      <c r="G177" s="171" t="s">
        <v>211</v>
      </c>
      <c r="H177" s="172">
        <v>1</v>
      </c>
      <c r="I177" s="173"/>
      <c r="J177" s="174">
        <f t="shared" si="20"/>
        <v>0</v>
      </c>
      <c r="K177" s="170" t="s">
        <v>5</v>
      </c>
      <c r="L177" s="39"/>
      <c r="M177" s="175" t="s">
        <v>5</v>
      </c>
      <c r="N177" s="176" t="s">
        <v>43</v>
      </c>
      <c r="O177" s="40"/>
      <c r="P177" s="177">
        <f t="shared" si="21"/>
        <v>0</v>
      </c>
      <c r="Q177" s="177">
        <v>0</v>
      </c>
      <c r="R177" s="177">
        <f t="shared" si="22"/>
        <v>0</v>
      </c>
      <c r="S177" s="177">
        <v>0</v>
      </c>
      <c r="T177" s="178">
        <f t="shared" si="23"/>
        <v>0</v>
      </c>
      <c r="AR177" s="22" t="s">
        <v>221</v>
      </c>
      <c r="AT177" s="22" t="s">
        <v>150</v>
      </c>
      <c r="AU177" s="22" t="s">
        <v>82</v>
      </c>
      <c r="AY177" s="22" t="s">
        <v>147</v>
      </c>
      <c r="BE177" s="179">
        <f t="shared" si="24"/>
        <v>0</v>
      </c>
      <c r="BF177" s="179">
        <f t="shared" si="25"/>
        <v>0</v>
      </c>
      <c r="BG177" s="179">
        <f t="shared" si="26"/>
        <v>0</v>
      </c>
      <c r="BH177" s="179">
        <f t="shared" si="27"/>
        <v>0</v>
      </c>
      <c r="BI177" s="179">
        <f t="shared" si="28"/>
        <v>0</v>
      </c>
      <c r="BJ177" s="22" t="s">
        <v>80</v>
      </c>
      <c r="BK177" s="179">
        <f t="shared" si="29"/>
        <v>0</v>
      </c>
      <c r="BL177" s="22" t="s">
        <v>221</v>
      </c>
      <c r="BM177" s="22" t="s">
        <v>403</v>
      </c>
    </row>
    <row r="178" spans="2:65" s="1" customFormat="1" ht="16.5" customHeight="1">
      <c r="B178" s="167"/>
      <c r="C178" s="168" t="s">
        <v>404</v>
      </c>
      <c r="D178" s="168" t="s">
        <v>150</v>
      </c>
      <c r="E178" s="169" t="s">
        <v>405</v>
      </c>
      <c r="F178" s="170" t="s">
        <v>406</v>
      </c>
      <c r="G178" s="171" t="s">
        <v>211</v>
      </c>
      <c r="H178" s="172">
        <v>1</v>
      </c>
      <c r="I178" s="173"/>
      <c r="J178" s="174">
        <f t="shared" si="20"/>
        <v>0</v>
      </c>
      <c r="K178" s="170" t="s">
        <v>5</v>
      </c>
      <c r="L178" s="39"/>
      <c r="M178" s="175" t="s">
        <v>5</v>
      </c>
      <c r="N178" s="176" t="s">
        <v>43</v>
      </c>
      <c r="O178" s="40"/>
      <c r="P178" s="177">
        <f t="shared" si="21"/>
        <v>0</v>
      </c>
      <c r="Q178" s="177">
        <v>0</v>
      </c>
      <c r="R178" s="177">
        <f t="shared" si="22"/>
        <v>0</v>
      </c>
      <c r="S178" s="177">
        <v>0</v>
      </c>
      <c r="T178" s="178">
        <f t="shared" si="23"/>
        <v>0</v>
      </c>
      <c r="AR178" s="22" t="s">
        <v>221</v>
      </c>
      <c r="AT178" s="22" t="s">
        <v>150</v>
      </c>
      <c r="AU178" s="22" t="s">
        <v>82</v>
      </c>
      <c r="AY178" s="22" t="s">
        <v>147</v>
      </c>
      <c r="BE178" s="179">
        <f t="shared" si="24"/>
        <v>0</v>
      </c>
      <c r="BF178" s="179">
        <f t="shared" si="25"/>
        <v>0</v>
      </c>
      <c r="BG178" s="179">
        <f t="shared" si="26"/>
        <v>0</v>
      </c>
      <c r="BH178" s="179">
        <f t="shared" si="27"/>
        <v>0</v>
      </c>
      <c r="BI178" s="179">
        <f t="shared" si="28"/>
        <v>0</v>
      </c>
      <c r="BJ178" s="22" t="s">
        <v>80</v>
      </c>
      <c r="BK178" s="179">
        <f t="shared" si="29"/>
        <v>0</v>
      </c>
      <c r="BL178" s="22" t="s">
        <v>221</v>
      </c>
      <c r="BM178" s="22" t="s">
        <v>407</v>
      </c>
    </row>
    <row r="179" spans="2:65" s="1" customFormat="1" ht="25.5" customHeight="1">
      <c r="B179" s="167"/>
      <c r="C179" s="168" t="s">
        <v>408</v>
      </c>
      <c r="D179" s="168" t="s">
        <v>150</v>
      </c>
      <c r="E179" s="169" t="s">
        <v>409</v>
      </c>
      <c r="F179" s="170" t="s">
        <v>410</v>
      </c>
      <c r="G179" s="171" t="s">
        <v>211</v>
      </c>
      <c r="H179" s="172">
        <v>1</v>
      </c>
      <c r="I179" s="173"/>
      <c r="J179" s="174">
        <f t="shared" si="20"/>
        <v>0</v>
      </c>
      <c r="K179" s="170" t="s">
        <v>5</v>
      </c>
      <c r="L179" s="39"/>
      <c r="M179" s="175" t="s">
        <v>5</v>
      </c>
      <c r="N179" s="176" t="s">
        <v>43</v>
      </c>
      <c r="O179" s="40"/>
      <c r="P179" s="177">
        <f t="shared" si="21"/>
        <v>0</v>
      </c>
      <c r="Q179" s="177">
        <v>0</v>
      </c>
      <c r="R179" s="177">
        <f t="shared" si="22"/>
        <v>0</v>
      </c>
      <c r="S179" s="177">
        <v>0</v>
      </c>
      <c r="T179" s="178">
        <f t="shared" si="23"/>
        <v>0</v>
      </c>
      <c r="AR179" s="22" t="s">
        <v>221</v>
      </c>
      <c r="AT179" s="22" t="s">
        <v>150</v>
      </c>
      <c r="AU179" s="22" t="s">
        <v>82</v>
      </c>
      <c r="AY179" s="22" t="s">
        <v>147</v>
      </c>
      <c r="BE179" s="179">
        <f t="shared" si="24"/>
        <v>0</v>
      </c>
      <c r="BF179" s="179">
        <f t="shared" si="25"/>
        <v>0</v>
      </c>
      <c r="BG179" s="179">
        <f t="shared" si="26"/>
        <v>0</v>
      </c>
      <c r="BH179" s="179">
        <f t="shared" si="27"/>
        <v>0</v>
      </c>
      <c r="BI179" s="179">
        <f t="shared" si="28"/>
        <v>0</v>
      </c>
      <c r="BJ179" s="22" t="s">
        <v>80</v>
      </c>
      <c r="BK179" s="179">
        <f t="shared" si="29"/>
        <v>0</v>
      </c>
      <c r="BL179" s="22" t="s">
        <v>221</v>
      </c>
      <c r="BM179" s="22" t="s">
        <v>411</v>
      </c>
    </row>
    <row r="180" spans="2:65" s="1" customFormat="1" ht="16.5" customHeight="1">
      <c r="B180" s="167"/>
      <c r="C180" s="168" t="s">
        <v>412</v>
      </c>
      <c r="D180" s="168" t="s">
        <v>150</v>
      </c>
      <c r="E180" s="169" t="s">
        <v>413</v>
      </c>
      <c r="F180" s="170" t="s">
        <v>414</v>
      </c>
      <c r="G180" s="171" t="s">
        <v>211</v>
      </c>
      <c r="H180" s="172">
        <v>1</v>
      </c>
      <c r="I180" s="173"/>
      <c r="J180" s="174">
        <f t="shared" si="20"/>
        <v>0</v>
      </c>
      <c r="K180" s="170" t="s">
        <v>5</v>
      </c>
      <c r="L180" s="39"/>
      <c r="M180" s="175" t="s">
        <v>5</v>
      </c>
      <c r="N180" s="176" t="s">
        <v>43</v>
      </c>
      <c r="O180" s="40"/>
      <c r="P180" s="177">
        <f t="shared" si="21"/>
        <v>0</v>
      </c>
      <c r="Q180" s="177">
        <v>0</v>
      </c>
      <c r="R180" s="177">
        <f t="shared" si="22"/>
        <v>0</v>
      </c>
      <c r="S180" s="177">
        <v>0</v>
      </c>
      <c r="T180" s="178">
        <f t="shared" si="23"/>
        <v>0</v>
      </c>
      <c r="AR180" s="22" t="s">
        <v>221</v>
      </c>
      <c r="AT180" s="22" t="s">
        <v>150</v>
      </c>
      <c r="AU180" s="22" t="s">
        <v>82</v>
      </c>
      <c r="AY180" s="22" t="s">
        <v>147</v>
      </c>
      <c r="BE180" s="179">
        <f t="shared" si="24"/>
        <v>0</v>
      </c>
      <c r="BF180" s="179">
        <f t="shared" si="25"/>
        <v>0</v>
      </c>
      <c r="BG180" s="179">
        <f t="shared" si="26"/>
        <v>0</v>
      </c>
      <c r="BH180" s="179">
        <f t="shared" si="27"/>
        <v>0</v>
      </c>
      <c r="BI180" s="179">
        <f t="shared" si="28"/>
        <v>0</v>
      </c>
      <c r="BJ180" s="22" t="s">
        <v>80</v>
      </c>
      <c r="BK180" s="179">
        <f t="shared" si="29"/>
        <v>0</v>
      </c>
      <c r="BL180" s="22" t="s">
        <v>221</v>
      </c>
      <c r="BM180" s="22" t="s">
        <v>415</v>
      </c>
    </row>
    <row r="181" spans="2:65" s="1" customFormat="1" ht="38.25" customHeight="1">
      <c r="B181" s="167"/>
      <c r="C181" s="168" t="s">
        <v>416</v>
      </c>
      <c r="D181" s="168" t="s">
        <v>150</v>
      </c>
      <c r="E181" s="169" t="s">
        <v>417</v>
      </c>
      <c r="F181" s="170" t="s">
        <v>418</v>
      </c>
      <c r="G181" s="171" t="s">
        <v>211</v>
      </c>
      <c r="H181" s="172">
        <v>16</v>
      </c>
      <c r="I181" s="173"/>
      <c r="J181" s="174">
        <f t="shared" si="20"/>
        <v>0</v>
      </c>
      <c r="K181" s="170" t="s">
        <v>5</v>
      </c>
      <c r="L181" s="39"/>
      <c r="M181" s="175" t="s">
        <v>5</v>
      </c>
      <c r="N181" s="176" t="s">
        <v>43</v>
      </c>
      <c r="O181" s="40"/>
      <c r="P181" s="177">
        <f t="shared" si="21"/>
        <v>0</v>
      </c>
      <c r="Q181" s="177">
        <v>0</v>
      </c>
      <c r="R181" s="177">
        <f t="shared" si="22"/>
        <v>0</v>
      </c>
      <c r="S181" s="177">
        <v>0</v>
      </c>
      <c r="T181" s="178">
        <f t="shared" si="23"/>
        <v>0</v>
      </c>
      <c r="AR181" s="22" t="s">
        <v>221</v>
      </c>
      <c r="AT181" s="22" t="s">
        <v>150</v>
      </c>
      <c r="AU181" s="22" t="s">
        <v>82</v>
      </c>
      <c r="AY181" s="22" t="s">
        <v>147</v>
      </c>
      <c r="BE181" s="179">
        <f t="shared" si="24"/>
        <v>0</v>
      </c>
      <c r="BF181" s="179">
        <f t="shared" si="25"/>
        <v>0</v>
      </c>
      <c r="BG181" s="179">
        <f t="shared" si="26"/>
        <v>0</v>
      </c>
      <c r="BH181" s="179">
        <f t="shared" si="27"/>
        <v>0</v>
      </c>
      <c r="BI181" s="179">
        <f t="shared" si="28"/>
        <v>0</v>
      </c>
      <c r="BJ181" s="22" t="s">
        <v>80</v>
      </c>
      <c r="BK181" s="179">
        <f t="shared" si="29"/>
        <v>0</v>
      </c>
      <c r="BL181" s="22" t="s">
        <v>221</v>
      </c>
      <c r="BM181" s="22" t="s">
        <v>419</v>
      </c>
    </row>
    <row r="182" spans="2:65" s="1" customFormat="1" ht="51" customHeight="1">
      <c r="B182" s="167"/>
      <c r="C182" s="168" t="s">
        <v>420</v>
      </c>
      <c r="D182" s="168" t="s">
        <v>150</v>
      </c>
      <c r="E182" s="169" t="s">
        <v>421</v>
      </c>
      <c r="F182" s="170" t="s">
        <v>422</v>
      </c>
      <c r="G182" s="171" t="s">
        <v>211</v>
      </c>
      <c r="H182" s="172">
        <v>16</v>
      </c>
      <c r="I182" s="173"/>
      <c r="J182" s="174">
        <f t="shared" si="20"/>
        <v>0</v>
      </c>
      <c r="K182" s="170" t="s">
        <v>5</v>
      </c>
      <c r="L182" s="39"/>
      <c r="M182" s="175" t="s">
        <v>5</v>
      </c>
      <c r="N182" s="176" t="s">
        <v>43</v>
      </c>
      <c r="O182" s="40"/>
      <c r="P182" s="177">
        <f t="shared" si="21"/>
        <v>0</v>
      </c>
      <c r="Q182" s="177">
        <v>0</v>
      </c>
      <c r="R182" s="177">
        <f t="shared" si="22"/>
        <v>0</v>
      </c>
      <c r="S182" s="177">
        <v>0</v>
      </c>
      <c r="T182" s="178">
        <f t="shared" si="23"/>
        <v>0</v>
      </c>
      <c r="AR182" s="22" t="s">
        <v>221</v>
      </c>
      <c r="AT182" s="22" t="s">
        <v>150</v>
      </c>
      <c r="AU182" s="22" t="s">
        <v>82</v>
      </c>
      <c r="AY182" s="22" t="s">
        <v>147</v>
      </c>
      <c r="BE182" s="179">
        <f t="shared" si="24"/>
        <v>0</v>
      </c>
      <c r="BF182" s="179">
        <f t="shared" si="25"/>
        <v>0</v>
      </c>
      <c r="BG182" s="179">
        <f t="shared" si="26"/>
        <v>0</v>
      </c>
      <c r="BH182" s="179">
        <f t="shared" si="27"/>
        <v>0</v>
      </c>
      <c r="BI182" s="179">
        <f t="shared" si="28"/>
        <v>0</v>
      </c>
      <c r="BJ182" s="22" t="s">
        <v>80</v>
      </c>
      <c r="BK182" s="179">
        <f t="shared" si="29"/>
        <v>0</v>
      </c>
      <c r="BL182" s="22" t="s">
        <v>221</v>
      </c>
      <c r="BM182" s="22" t="s">
        <v>423</v>
      </c>
    </row>
    <row r="183" spans="2:65" s="1" customFormat="1" ht="25.5" customHeight="1">
      <c r="B183" s="167"/>
      <c r="C183" s="168" t="s">
        <v>424</v>
      </c>
      <c r="D183" s="168" t="s">
        <v>150</v>
      </c>
      <c r="E183" s="169" t="s">
        <v>425</v>
      </c>
      <c r="F183" s="170" t="s">
        <v>426</v>
      </c>
      <c r="G183" s="171" t="s">
        <v>211</v>
      </c>
      <c r="H183" s="172">
        <v>16</v>
      </c>
      <c r="I183" s="173"/>
      <c r="J183" s="174">
        <f t="shared" si="20"/>
        <v>0</v>
      </c>
      <c r="K183" s="170" t="s">
        <v>5</v>
      </c>
      <c r="L183" s="39"/>
      <c r="M183" s="175" t="s">
        <v>5</v>
      </c>
      <c r="N183" s="176" t="s">
        <v>43</v>
      </c>
      <c r="O183" s="40"/>
      <c r="P183" s="177">
        <f t="shared" si="21"/>
        <v>0</v>
      </c>
      <c r="Q183" s="177">
        <v>0</v>
      </c>
      <c r="R183" s="177">
        <f t="shared" si="22"/>
        <v>0</v>
      </c>
      <c r="S183" s="177">
        <v>0</v>
      </c>
      <c r="T183" s="178">
        <f t="shared" si="23"/>
        <v>0</v>
      </c>
      <c r="AR183" s="22" t="s">
        <v>221</v>
      </c>
      <c r="AT183" s="22" t="s">
        <v>150</v>
      </c>
      <c r="AU183" s="22" t="s">
        <v>82</v>
      </c>
      <c r="AY183" s="22" t="s">
        <v>147</v>
      </c>
      <c r="BE183" s="179">
        <f t="shared" si="24"/>
        <v>0</v>
      </c>
      <c r="BF183" s="179">
        <f t="shared" si="25"/>
        <v>0</v>
      </c>
      <c r="BG183" s="179">
        <f t="shared" si="26"/>
        <v>0</v>
      </c>
      <c r="BH183" s="179">
        <f t="shared" si="27"/>
        <v>0</v>
      </c>
      <c r="BI183" s="179">
        <f t="shared" si="28"/>
        <v>0</v>
      </c>
      <c r="BJ183" s="22" t="s">
        <v>80</v>
      </c>
      <c r="BK183" s="179">
        <f t="shared" si="29"/>
        <v>0</v>
      </c>
      <c r="BL183" s="22" t="s">
        <v>221</v>
      </c>
      <c r="BM183" s="22" t="s">
        <v>427</v>
      </c>
    </row>
    <row r="184" spans="2:65" s="1" customFormat="1" ht="16.5" customHeight="1">
      <c r="B184" s="167"/>
      <c r="C184" s="168" t="s">
        <v>428</v>
      </c>
      <c r="D184" s="168" t="s">
        <v>150</v>
      </c>
      <c r="E184" s="169" t="s">
        <v>429</v>
      </c>
      <c r="F184" s="170" t="s">
        <v>430</v>
      </c>
      <c r="G184" s="171" t="s">
        <v>211</v>
      </c>
      <c r="H184" s="172">
        <v>32</v>
      </c>
      <c r="I184" s="173"/>
      <c r="J184" s="174">
        <f t="shared" si="20"/>
        <v>0</v>
      </c>
      <c r="K184" s="170" t="s">
        <v>5</v>
      </c>
      <c r="L184" s="39"/>
      <c r="M184" s="175" t="s">
        <v>5</v>
      </c>
      <c r="N184" s="176" t="s">
        <v>43</v>
      </c>
      <c r="O184" s="40"/>
      <c r="P184" s="177">
        <f t="shared" si="21"/>
        <v>0</v>
      </c>
      <c r="Q184" s="177">
        <v>0</v>
      </c>
      <c r="R184" s="177">
        <f t="shared" si="22"/>
        <v>0</v>
      </c>
      <c r="S184" s="177">
        <v>0</v>
      </c>
      <c r="T184" s="178">
        <f t="shared" si="23"/>
        <v>0</v>
      </c>
      <c r="AR184" s="22" t="s">
        <v>221</v>
      </c>
      <c r="AT184" s="22" t="s">
        <v>150</v>
      </c>
      <c r="AU184" s="22" t="s">
        <v>82</v>
      </c>
      <c r="AY184" s="22" t="s">
        <v>147</v>
      </c>
      <c r="BE184" s="179">
        <f t="shared" si="24"/>
        <v>0</v>
      </c>
      <c r="BF184" s="179">
        <f t="shared" si="25"/>
        <v>0</v>
      </c>
      <c r="BG184" s="179">
        <f t="shared" si="26"/>
        <v>0</v>
      </c>
      <c r="BH184" s="179">
        <f t="shared" si="27"/>
        <v>0</v>
      </c>
      <c r="BI184" s="179">
        <f t="shared" si="28"/>
        <v>0</v>
      </c>
      <c r="BJ184" s="22" t="s">
        <v>80</v>
      </c>
      <c r="BK184" s="179">
        <f t="shared" si="29"/>
        <v>0</v>
      </c>
      <c r="BL184" s="22" t="s">
        <v>221</v>
      </c>
      <c r="BM184" s="22" t="s">
        <v>431</v>
      </c>
    </row>
    <row r="185" spans="2:65" s="1" customFormat="1" ht="16.5" customHeight="1">
      <c r="B185" s="167"/>
      <c r="C185" s="168" t="s">
        <v>432</v>
      </c>
      <c r="D185" s="168" t="s">
        <v>150</v>
      </c>
      <c r="E185" s="169" t="s">
        <v>433</v>
      </c>
      <c r="F185" s="170" t="s">
        <v>434</v>
      </c>
      <c r="G185" s="171" t="s">
        <v>211</v>
      </c>
      <c r="H185" s="172">
        <v>5</v>
      </c>
      <c r="I185" s="173"/>
      <c r="J185" s="174">
        <f t="shared" si="20"/>
        <v>0</v>
      </c>
      <c r="K185" s="170" t="s">
        <v>5</v>
      </c>
      <c r="L185" s="39"/>
      <c r="M185" s="175" t="s">
        <v>5</v>
      </c>
      <c r="N185" s="176" t="s">
        <v>43</v>
      </c>
      <c r="O185" s="40"/>
      <c r="P185" s="177">
        <f t="shared" si="21"/>
        <v>0</v>
      </c>
      <c r="Q185" s="177">
        <v>0</v>
      </c>
      <c r="R185" s="177">
        <f t="shared" si="22"/>
        <v>0</v>
      </c>
      <c r="S185" s="177">
        <v>0</v>
      </c>
      <c r="T185" s="178">
        <f t="shared" si="23"/>
        <v>0</v>
      </c>
      <c r="AR185" s="22" t="s">
        <v>221</v>
      </c>
      <c r="AT185" s="22" t="s">
        <v>150</v>
      </c>
      <c r="AU185" s="22" t="s">
        <v>82</v>
      </c>
      <c r="AY185" s="22" t="s">
        <v>147</v>
      </c>
      <c r="BE185" s="179">
        <f t="shared" si="24"/>
        <v>0</v>
      </c>
      <c r="BF185" s="179">
        <f t="shared" si="25"/>
        <v>0</v>
      </c>
      <c r="BG185" s="179">
        <f t="shared" si="26"/>
        <v>0</v>
      </c>
      <c r="BH185" s="179">
        <f t="shared" si="27"/>
        <v>0</v>
      </c>
      <c r="BI185" s="179">
        <f t="shared" si="28"/>
        <v>0</v>
      </c>
      <c r="BJ185" s="22" t="s">
        <v>80</v>
      </c>
      <c r="BK185" s="179">
        <f t="shared" si="29"/>
        <v>0</v>
      </c>
      <c r="BL185" s="22" t="s">
        <v>221</v>
      </c>
      <c r="BM185" s="22" t="s">
        <v>435</v>
      </c>
    </row>
    <row r="186" spans="2:65" s="1" customFormat="1" ht="16.5" customHeight="1">
      <c r="B186" s="167"/>
      <c r="C186" s="168" t="s">
        <v>436</v>
      </c>
      <c r="D186" s="168" t="s">
        <v>150</v>
      </c>
      <c r="E186" s="169" t="s">
        <v>437</v>
      </c>
      <c r="F186" s="170" t="s">
        <v>438</v>
      </c>
      <c r="G186" s="171" t="s">
        <v>211</v>
      </c>
      <c r="H186" s="172">
        <v>5</v>
      </c>
      <c r="I186" s="173"/>
      <c r="J186" s="174">
        <f t="shared" si="20"/>
        <v>0</v>
      </c>
      <c r="K186" s="170" t="s">
        <v>5</v>
      </c>
      <c r="L186" s="39"/>
      <c r="M186" s="175" t="s">
        <v>5</v>
      </c>
      <c r="N186" s="176" t="s">
        <v>43</v>
      </c>
      <c r="O186" s="40"/>
      <c r="P186" s="177">
        <f t="shared" si="21"/>
        <v>0</v>
      </c>
      <c r="Q186" s="177">
        <v>0</v>
      </c>
      <c r="R186" s="177">
        <f t="shared" si="22"/>
        <v>0</v>
      </c>
      <c r="S186" s="177">
        <v>0</v>
      </c>
      <c r="T186" s="178">
        <f t="shared" si="23"/>
        <v>0</v>
      </c>
      <c r="AR186" s="22" t="s">
        <v>221</v>
      </c>
      <c r="AT186" s="22" t="s">
        <v>150</v>
      </c>
      <c r="AU186" s="22" t="s">
        <v>82</v>
      </c>
      <c r="AY186" s="22" t="s">
        <v>147</v>
      </c>
      <c r="BE186" s="179">
        <f t="shared" si="24"/>
        <v>0</v>
      </c>
      <c r="BF186" s="179">
        <f t="shared" si="25"/>
        <v>0</v>
      </c>
      <c r="BG186" s="179">
        <f t="shared" si="26"/>
        <v>0</v>
      </c>
      <c r="BH186" s="179">
        <f t="shared" si="27"/>
        <v>0</v>
      </c>
      <c r="BI186" s="179">
        <f t="shared" si="28"/>
        <v>0</v>
      </c>
      <c r="BJ186" s="22" t="s">
        <v>80</v>
      </c>
      <c r="BK186" s="179">
        <f t="shared" si="29"/>
        <v>0</v>
      </c>
      <c r="BL186" s="22" t="s">
        <v>221</v>
      </c>
      <c r="BM186" s="22" t="s">
        <v>439</v>
      </c>
    </row>
    <row r="187" spans="2:65" s="1" customFormat="1" ht="16.5" customHeight="1">
      <c r="B187" s="167"/>
      <c r="C187" s="168" t="s">
        <v>440</v>
      </c>
      <c r="D187" s="168" t="s">
        <v>150</v>
      </c>
      <c r="E187" s="169" t="s">
        <v>441</v>
      </c>
      <c r="F187" s="170" t="s">
        <v>442</v>
      </c>
      <c r="G187" s="171" t="s">
        <v>211</v>
      </c>
      <c r="H187" s="172">
        <v>2</v>
      </c>
      <c r="I187" s="173"/>
      <c r="J187" s="174">
        <f t="shared" si="20"/>
        <v>0</v>
      </c>
      <c r="K187" s="170" t="s">
        <v>5</v>
      </c>
      <c r="L187" s="39"/>
      <c r="M187" s="175" t="s">
        <v>5</v>
      </c>
      <c r="N187" s="176" t="s">
        <v>43</v>
      </c>
      <c r="O187" s="40"/>
      <c r="P187" s="177">
        <f t="shared" si="21"/>
        <v>0</v>
      </c>
      <c r="Q187" s="177">
        <v>0</v>
      </c>
      <c r="R187" s="177">
        <f t="shared" si="22"/>
        <v>0</v>
      </c>
      <c r="S187" s="177">
        <v>0</v>
      </c>
      <c r="T187" s="178">
        <f t="shared" si="23"/>
        <v>0</v>
      </c>
      <c r="AR187" s="22" t="s">
        <v>221</v>
      </c>
      <c r="AT187" s="22" t="s">
        <v>150</v>
      </c>
      <c r="AU187" s="22" t="s">
        <v>82</v>
      </c>
      <c r="AY187" s="22" t="s">
        <v>147</v>
      </c>
      <c r="BE187" s="179">
        <f t="shared" si="24"/>
        <v>0</v>
      </c>
      <c r="BF187" s="179">
        <f t="shared" si="25"/>
        <v>0</v>
      </c>
      <c r="BG187" s="179">
        <f t="shared" si="26"/>
        <v>0</v>
      </c>
      <c r="BH187" s="179">
        <f t="shared" si="27"/>
        <v>0</v>
      </c>
      <c r="BI187" s="179">
        <f t="shared" si="28"/>
        <v>0</v>
      </c>
      <c r="BJ187" s="22" t="s">
        <v>80</v>
      </c>
      <c r="BK187" s="179">
        <f t="shared" si="29"/>
        <v>0</v>
      </c>
      <c r="BL187" s="22" t="s">
        <v>221</v>
      </c>
      <c r="BM187" s="22" t="s">
        <v>443</v>
      </c>
    </row>
    <row r="188" spans="2:65" s="1" customFormat="1" ht="16.5" customHeight="1">
      <c r="B188" s="167"/>
      <c r="C188" s="168" t="s">
        <v>444</v>
      </c>
      <c r="D188" s="168" t="s">
        <v>150</v>
      </c>
      <c r="E188" s="169" t="s">
        <v>445</v>
      </c>
      <c r="F188" s="170" t="s">
        <v>446</v>
      </c>
      <c r="G188" s="171" t="s">
        <v>211</v>
      </c>
      <c r="H188" s="172">
        <v>2</v>
      </c>
      <c r="I188" s="173"/>
      <c r="J188" s="174">
        <f t="shared" si="20"/>
        <v>0</v>
      </c>
      <c r="K188" s="170" t="s">
        <v>5</v>
      </c>
      <c r="L188" s="39"/>
      <c r="M188" s="175" t="s">
        <v>5</v>
      </c>
      <c r="N188" s="176" t="s">
        <v>43</v>
      </c>
      <c r="O188" s="40"/>
      <c r="P188" s="177">
        <f t="shared" si="21"/>
        <v>0</v>
      </c>
      <c r="Q188" s="177">
        <v>0</v>
      </c>
      <c r="R188" s="177">
        <f t="shared" si="22"/>
        <v>0</v>
      </c>
      <c r="S188" s="177">
        <v>0</v>
      </c>
      <c r="T188" s="178">
        <f t="shared" si="23"/>
        <v>0</v>
      </c>
      <c r="AR188" s="22" t="s">
        <v>221</v>
      </c>
      <c r="AT188" s="22" t="s">
        <v>150</v>
      </c>
      <c r="AU188" s="22" t="s">
        <v>82</v>
      </c>
      <c r="AY188" s="22" t="s">
        <v>147</v>
      </c>
      <c r="BE188" s="179">
        <f t="shared" si="24"/>
        <v>0</v>
      </c>
      <c r="BF188" s="179">
        <f t="shared" si="25"/>
        <v>0</v>
      </c>
      <c r="BG188" s="179">
        <f t="shared" si="26"/>
        <v>0</v>
      </c>
      <c r="BH188" s="179">
        <f t="shared" si="27"/>
        <v>0</v>
      </c>
      <c r="BI188" s="179">
        <f t="shared" si="28"/>
        <v>0</v>
      </c>
      <c r="BJ188" s="22" t="s">
        <v>80</v>
      </c>
      <c r="BK188" s="179">
        <f t="shared" si="29"/>
        <v>0</v>
      </c>
      <c r="BL188" s="22" t="s">
        <v>221</v>
      </c>
      <c r="BM188" s="22" t="s">
        <v>447</v>
      </c>
    </row>
    <row r="189" spans="2:65" s="1" customFormat="1" ht="16.5" customHeight="1">
      <c r="B189" s="167"/>
      <c r="C189" s="168" t="s">
        <v>448</v>
      </c>
      <c r="D189" s="168" t="s">
        <v>150</v>
      </c>
      <c r="E189" s="169" t="s">
        <v>449</v>
      </c>
      <c r="F189" s="170" t="s">
        <v>450</v>
      </c>
      <c r="G189" s="171" t="s">
        <v>211</v>
      </c>
      <c r="H189" s="172">
        <v>1</v>
      </c>
      <c r="I189" s="173"/>
      <c r="J189" s="174">
        <f t="shared" si="20"/>
        <v>0</v>
      </c>
      <c r="K189" s="170" t="s">
        <v>5</v>
      </c>
      <c r="L189" s="39"/>
      <c r="M189" s="175" t="s">
        <v>5</v>
      </c>
      <c r="N189" s="176" t="s">
        <v>43</v>
      </c>
      <c r="O189" s="40"/>
      <c r="P189" s="177">
        <f t="shared" si="21"/>
        <v>0</v>
      </c>
      <c r="Q189" s="177">
        <v>0</v>
      </c>
      <c r="R189" s="177">
        <f t="shared" si="22"/>
        <v>0</v>
      </c>
      <c r="S189" s="177">
        <v>0</v>
      </c>
      <c r="T189" s="178">
        <f t="shared" si="23"/>
        <v>0</v>
      </c>
      <c r="AR189" s="22" t="s">
        <v>221</v>
      </c>
      <c r="AT189" s="22" t="s">
        <v>150</v>
      </c>
      <c r="AU189" s="22" t="s">
        <v>82</v>
      </c>
      <c r="AY189" s="22" t="s">
        <v>147</v>
      </c>
      <c r="BE189" s="179">
        <f t="shared" si="24"/>
        <v>0</v>
      </c>
      <c r="BF189" s="179">
        <f t="shared" si="25"/>
        <v>0</v>
      </c>
      <c r="BG189" s="179">
        <f t="shared" si="26"/>
        <v>0</v>
      </c>
      <c r="BH189" s="179">
        <f t="shared" si="27"/>
        <v>0</v>
      </c>
      <c r="BI189" s="179">
        <f t="shared" si="28"/>
        <v>0</v>
      </c>
      <c r="BJ189" s="22" t="s">
        <v>80</v>
      </c>
      <c r="BK189" s="179">
        <f t="shared" si="29"/>
        <v>0</v>
      </c>
      <c r="BL189" s="22" t="s">
        <v>221</v>
      </c>
      <c r="BM189" s="22" t="s">
        <v>451</v>
      </c>
    </row>
    <row r="190" spans="2:65" s="1" customFormat="1" ht="16.5" customHeight="1">
      <c r="B190" s="167"/>
      <c r="C190" s="168" t="s">
        <v>452</v>
      </c>
      <c r="D190" s="168" t="s">
        <v>150</v>
      </c>
      <c r="E190" s="169" t="s">
        <v>453</v>
      </c>
      <c r="F190" s="170" t="s">
        <v>454</v>
      </c>
      <c r="G190" s="171" t="s">
        <v>211</v>
      </c>
      <c r="H190" s="172">
        <v>1</v>
      </c>
      <c r="I190" s="173"/>
      <c r="J190" s="174">
        <f t="shared" si="20"/>
        <v>0</v>
      </c>
      <c r="K190" s="170" t="s">
        <v>5</v>
      </c>
      <c r="L190" s="39"/>
      <c r="M190" s="175" t="s">
        <v>5</v>
      </c>
      <c r="N190" s="176" t="s">
        <v>43</v>
      </c>
      <c r="O190" s="40"/>
      <c r="P190" s="177">
        <f t="shared" si="21"/>
        <v>0</v>
      </c>
      <c r="Q190" s="177">
        <v>0</v>
      </c>
      <c r="R190" s="177">
        <f t="shared" si="22"/>
        <v>0</v>
      </c>
      <c r="S190" s="177">
        <v>0</v>
      </c>
      <c r="T190" s="178">
        <f t="shared" si="23"/>
        <v>0</v>
      </c>
      <c r="AR190" s="22" t="s">
        <v>221</v>
      </c>
      <c r="AT190" s="22" t="s">
        <v>150</v>
      </c>
      <c r="AU190" s="22" t="s">
        <v>82</v>
      </c>
      <c r="AY190" s="22" t="s">
        <v>147</v>
      </c>
      <c r="BE190" s="179">
        <f t="shared" si="24"/>
        <v>0</v>
      </c>
      <c r="BF190" s="179">
        <f t="shared" si="25"/>
        <v>0</v>
      </c>
      <c r="BG190" s="179">
        <f t="shared" si="26"/>
        <v>0</v>
      </c>
      <c r="BH190" s="179">
        <f t="shared" si="27"/>
        <v>0</v>
      </c>
      <c r="BI190" s="179">
        <f t="shared" si="28"/>
        <v>0</v>
      </c>
      <c r="BJ190" s="22" t="s">
        <v>80</v>
      </c>
      <c r="BK190" s="179">
        <f t="shared" si="29"/>
        <v>0</v>
      </c>
      <c r="BL190" s="22" t="s">
        <v>221</v>
      </c>
      <c r="BM190" s="22" t="s">
        <v>455</v>
      </c>
    </row>
    <row r="191" spans="2:65" s="1" customFormat="1" ht="16.5" customHeight="1">
      <c r="B191" s="167"/>
      <c r="C191" s="168" t="s">
        <v>456</v>
      </c>
      <c r="D191" s="168" t="s">
        <v>150</v>
      </c>
      <c r="E191" s="169" t="s">
        <v>457</v>
      </c>
      <c r="F191" s="170" t="s">
        <v>458</v>
      </c>
      <c r="G191" s="171" t="s">
        <v>240</v>
      </c>
      <c r="H191" s="172">
        <v>150</v>
      </c>
      <c r="I191" s="173"/>
      <c r="J191" s="174">
        <f t="shared" si="20"/>
        <v>0</v>
      </c>
      <c r="K191" s="170" t="s">
        <v>5</v>
      </c>
      <c r="L191" s="39"/>
      <c r="M191" s="175" t="s">
        <v>5</v>
      </c>
      <c r="N191" s="176" t="s">
        <v>43</v>
      </c>
      <c r="O191" s="40"/>
      <c r="P191" s="177">
        <f t="shared" si="21"/>
        <v>0</v>
      </c>
      <c r="Q191" s="177">
        <v>0</v>
      </c>
      <c r="R191" s="177">
        <f t="shared" si="22"/>
        <v>0</v>
      </c>
      <c r="S191" s="177">
        <v>0</v>
      </c>
      <c r="T191" s="178">
        <f t="shared" si="23"/>
        <v>0</v>
      </c>
      <c r="AR191" s="22" t="s">
        <v>221</v>
      </c>
      <c r="AT191" s="22" t="s">
        <v>150</v>
      </c>
      <c r="AU191" s="22" t="s">
        <v>82</v>
      </c>
      <c r="AY191" s="22" t="s">
        <v>147</v>
      </c>
      <c r="BE191" s="179">
        <f t="shared" si="24"/>
        <v>0</v>
      </c>
      <c r="BF191" s="179">
        <f t="shared" si="25"/>
        <v>0</v>
      </c>
      <c r="BG191" s="179">
        <f t="shared" si="26"/>
        <v>0</v>
      </c>
      <c r="BH191" s="179">
        <f t="shared" si="27"/>
        <v>0</v>
      </c>
      <c r="BI191" s="179">
        <f t="shared" si="28"/>
        <v>0</v>
      </c>
      <c r="BJ191" s="22" t="s">
        <v>80</v>
      </c>
      <c r="BK191" s="179">
        <f t="shared" si="29"/>
        <v>0</v>
      </c>
      <c r="BL191" s="22" t="s">
        <v>221</v>
      </c>
      <c r="BM191" s="22" t="s">
        <v>459</v>
      </c>
    </row>
    <row r="192" spans="2:65" s="1" customFormat="1" ht="16.5" customHeight="1">
      <c r="B192" s="167"/>
      <c r="C192" s="168" t="s">
        <v>460</v>
      </c>
      <c r="D192" s="168" t="s">
        <v>150</v>
      </c>
      <c r="E192" s="169" t="s">
        <v>461</v>
      </c>
      <c r="F192" s="170" t="s">
        <v>462</v>
      </c>
      <c r="G192" s="171" t="s">
        <v>240</v>
      </c>
      <c r="H192" s="172">
        <v>150</v>
      </c>
      <c r="I192" s="173"/>
      <c r="J192" s="174">
        <f t="shared" si="20"/>
        <v>0</v>
      </c>
      <c r="K192" s="170" t="s">
        <v>5</v>
      </c>
      <c r="L192" s="39"/>
      <c r="M192" s="175" t="s">
        <v>5</v>
      </c>
      <c r="N192" s="176" t="s">
        <v>43</v>
      </c>
      <c r="O192" s="40"/>
      <c r="P192" s="177">
        <f t="shared" si="21"/>
        <v>0</v>
      </c>
      <c r="Q192" s="177">
        <v>0</v>
      </c>
      <c r="R192" s="177">
        <f t="shared" si="22"/>
        <v>0</v>
      </c>
      <c r="S192" s="177">
        <v>0</v>
      </c>
      <c r="T192" s="178">
        <f t="shared" si="23"/>
        <v>0</v>
      </c>
      <c r="AR192" s="22" t="s">
        <v>221</v>
      </c>
      <c r="AT192" s="22" t="s">
        <v>150</v>
      </c>
      <c r="AU192" s="22" t="s">
        <v>82</v>
      </c>
      <c r="AY192" s="22" t="s">
        <v>147</v>
      </c>
      <c r="BE192" s="179">
        <f t="shared" si="24"/>
        <v>0</v>
      </c>
      <c r="BF192" s="179">
        <f t="shared" si="25"/>
        <v>0</v>
      </c>
      <c r="BG192" s="179">
        <f t="shared" si="26"/>
        <v>0</v>
      </c>
      <c r="BH192" s="179">
        <f t="shared" si="27"/>
        <v>0</v>
      </c>
      <c r="BI192" s="179">
        <f t="shared" si="28"/>
        <v>0</v>
      </c>
      <c r="BJ192" s="22" t="s">
        <v>80</v>
      </c>
      <c r="BK192" s="179">
        <f t="shared" si="29"/>
        <v>0</v>
      </c>
      <c r="BL192" s="22" t="s">
        <v>221</v>
      </c>
      <c r="BM192" s="22" t="s">
        <v>463</v>
      </c>
    </row>
    <row r="193" spans="2:65" s="1" customFormat="1" ht="16.5" customHeight="1">
      <c r="B193" s="167"/>
      <c r="C193" s="168" t="s">
        <v>464</v>
      </c>
      <c r="D193" s="168" t="s">
        <v>150</v>
      </c>
      <c r="E193" s="169" t="s">
        <v>465</v>
      </c>
      <c r="F193" s="170" t="s">
        <v>466</v>
      </c>
      <c r="G193" s="171" t="s">
        <v>240</v>
      </c>
      <c r="H193" s="172">
        <v>15</v>
      </c>
      <c r="I193" s="173"/>
      <c r="J193" s="174">
        <f t="shared" si="20"/>
        <v>0</v>
      </c>
      <c r="K193" s="170" t="s">
        <v>5</v>
      </c>
      <c r="L193" s="39"/>
      <c r="M193" s="175" t="s">
        <v>5</v>
      </c>
      <c r="N193" s="176" t="s">
        <v>43</v>
      </c>
      <c r="O193" s="40"/>
      <c r="P193" s="177">
        <f t="shared" si="21"/>
        <v>0</v>
      </c>
      <c r="Q193" s="177">
        <v>0</v>
      </c>
      <c r="R193" s="177">
        <f t="shared" si="22"/>
        <v>0</v>
      </c>
      <c r="S193" s="177">
        <v>0</v>
      </c>
      <c r="T193" s="178">
        <f t="shared" si="23"/>
        <v>0</v>
      </c>
      <c r="AR193" s="22" t="s">
        <v>221</v>
      </c>
      <c r="AT193" s="22" t="s">
        <v>150</v>
      </c>
      <c r="AU193" s="22" t="s">
        <v>82</v>
      </c>
      <c r="AY193" s="22" t="s">
        <v>147</v>
      </c>
      <c r="BE193" s="179">
        <f t="shared" si="24"/>
        <v>0</v>
      </c>
      <c r="BF193" s="179">
        <f t="shared" si="25"/>
        <v>0</v>
      </c>
      <c r="BG193" s="179">
        <f t="shared" si="26"/>
        <v>0</v>
      </c>
      <c r="BH193" s="179">
        <f t="shared" si="27"/>
        <v>0</v>
      </c>
      <c r="BI193" s="179">
        <f t="shared" si="28"/>
        <v>0</v>
      </c>
      <c r="BJ193" s="22" t="s">
        <v>80</v>
      </c>
      <c r="BK193" s="179">
        <f t="shared" si="29"/>
        <v>0</v>
      </c>
      <c r="BL193" s="22" t="s">
        <v>221</v>
      </c>
      <c r="BM193" s="22" t="s">
        <v>467</v>
      </c>
    </row>
    <row r="194" spans="2:65" s="1" customFormat="1" ht="16.5" customHeight="1">
      <c r="B194" s="167"/>
      <c r="C194" s="168" t="s">
        <v>468</v>
      </c>
      <c r="D194" s="168" t="s">
        <v>150</v>
      </c>
      <c r="E194" s="169" t="s">
        <v>469</v>
      </c>
      <c r="F194" s="170" t="s">
        <v>470</v>
      </c>
      <c r="G194" s="171" t="s">
        <v>240</v>
      </c>
      <c r="H194" s="172">
        <v>15</v>
      </c>
      <c r="I194" s="173"/>
      <c r="J194" s="174">
        <f t="shared" si="20"/>
        <v>0</v>
      </c>
      <c r="K194" s="170" t="s">
        <v>5</v>
      </c>
      <c r="L194" s="39"/>
      <c r="M194" s="175" t="s">
        <v>5</v>
      </c>
      <c r="N194" s="176" t="s">
        <v>43</v>
      </c>
      <c r="O194" s="40"/>
      <c r="P194" s="177">
        <f t="shared" si="21"/>
        <v>0</v>
      </c>
      <c r="Q194" s="177">
        <v>0</v>
      </c>
      <c r="R194" s="177">
        <f t="shared" si="22"/>
        <v>0</v>
      </c>
      <c r="S194" s="177">
        <v>0</v>
      </c>
      <c r="T194" s="178">
        <f t="shared" si="23"/>
        <v>0</v>
      </c>
      <c r="AR194" s="22" t="s">
        <v>221</v>
      </c>
      <c r="AT194" s="22" t="s">
        <v>150</v>
      </c>
      <c r="AU194" s="22" t="s">
        <v>82</v>
      </c>
      <c r="AY194" s="22" t="s">
        <v>147</v>
      </c>
      <c r="BE194" s="179">
        <f t="shared" si="24"/>
        <v>0</v>
      </c>
      <c r="BF194" s="179">
        <f t="shared" si="25"/>
        <v>0</v>
      </c>
      <c r="BG194" s="179">
        <f t="shared" si="26"/>
        <v>0</v>
      </c>
      <c r="BH194" s="179">
        <f t="shared" si="27"/>
        <v>0</v>
      </c>
      <c r="BI194" s="179">
        <f t="shared" si="28"/>
        <v>0</v>
      </c>
      <c r="BJ194" s="22" t="s">
        <v>80</v>
      </c>
      <c r="BK194" s="179">
        <f t="shared" si="29"/>
        <v>0</v>
      </c>
      <c r="BL194" s="22" t="s">
        <v>221</v>
      </c>
      <c r="BM194" s="22" t="s">
        <v>471</v>
      </c>
    </row>
    <row r="195" spans="2:65" s="1" customFormat="1" ht="25.5" customHeight="1">
      <c r="B195" s="167"/>
      <c r="C195" s="168" t="s">
        <v>472</v>
      </c>
      <c r="D195" s="168" t="s">
        <v>150</v>
      </c>
      <c r="E195" s="169" t="s">
        <v>473</v>
      </c>
      <c r="F195" s="170" t="s">
        <v>474</v>
      </c>
      <c r="G195" s="171" t="s">
        <v>211</v>
      </c>
      <c r="H195" s="172">
        <v>1</v>
      </c>
      <c r="I195" s="173"/>
      <c r="J195" s="174">
        <f t="shared" si="20"/>
        <v>0</v>
      </c>
      <c r="K195" s="170" t="s">
        <v>5</v>
      </c>
      <c r="L195" s="39"/>
      <c r="M195" s="175" t="s">
        <v>5</v>
      </c>
      <c r="N195" s="176" t="s">
        <v>43</v>
      </c>
      <c r="O195" s="40"/>
      <c r="P195" s="177">
        <f t="shared" si="21"/>
        <v>0</v>
      </c>
      <c r="Q195" s="177">
        <v>0</v>
      </c>
      <c r="R195" s="177">
        <f t="shared" si="22"/>
        <v>0</v>
      </c>
      <c r="S195" s="177">
        <v>0</v>
      </c>
      <c r="T195" s="178">
        <f t="shared" si="23"/>
        <v>0</v>
      </c>
      <c r="AR195" s="22" t="s">
        <v>221</v>
      </c>
      <c r="AT195" s="22" t="s">
        <v>150</v>
      </c>
      <c r="AU195" s="22" t="s">
        <v>82</v>
      </c>
      <c r="AY195" s="22" t="s">
        <v>147</v>
      </c>
      <c r="BE195" s="179">
        <f t="shared" si="24"/>
        <v>0</v>
      </c>
      <c r="BF195" s="179">
        <f t="shared" si="25"/>
        <v>0</v>
      </c>
      <c r="BG195" s="179">
        <f t="shared" si="26"/>
        <v>0</v>
      </c>
      <c r="BH195" s="179">
        <f t="shared" si="27"/>
        <v>0</v>
      </c>
      <c r="BI195" s="179">
        <f t="shared" si="28"/>
        <v>0</v>
      </c>
      <c r="BJ195" s="22" t="s">
        <v>80</v>
      </c>
      <c r="BK195" s="179">
        <f t="shared" si="29"/>
        <v>0</v>
      </c>
      <c r="BL195" s="22" t="s">
        <v>221</v>
      </c>
      <c r="BM195" s="22" t="s">
        <v>475</v>
      </c>
    </row>
    <row r="196" spans="2:65" s="10" customFormat="1" ht="29.85" customHeight="1">
      <c r="B196" s="154"/>
      <c r="D196" s="155" t="s">
        <v>71</v>
      </c>
      <c r="E196" s="165" t="s">
        <v>476</v>
      </c>
      <c r="F196" s="165" t="s">
        <v>477</v>
      </c>
      <c r="I196" s="157"/>
      <c r="J196" s="166">
        <f>BK196</f>
        <v>0</v>
      </c>
      <c r="L196" s="154"/>
      <c r="M196" s="159"/>
      <c r="N196" s="160"/>
      <c r="O196" s="160"/>
      <c r="P196" s="161">
        <f>P197</f>
        <v>0</v>
      </c>
      <c r="Q196" s="160"/>
      <c r="R196" s="161">
        <f>R197</f>
        <v>0</v>
      </c>
      <c r="S196" s="160"/>
      <c r="T196" s="162">
        <f>T197</f>
        <v>2.1</v>
      </c>
      <c r="AR196" s="155" t="s">
        <v>82</v>
      </c>
      <c r="AT196" s="163" t="s">
        <v>71</v>
      </c>
      <c r="AU196" s="163" t="s">
        <v>80</v>
      </c>
      <c r="AY196" s="155" t="s">
        <v>147</v>
      </c>
      <c r="BK196" s="164">
        <f>BK197</f>
        <v>0</v>
      </c>
    </row>
    <row r="197" spans="2:65" s="1" customFormat="1" ht="25.5" customHeight="1">
      <c r="B197" s="167"/>
      <c r="C197" s="168" t="s">
        <v>478</v>
      </c>
      <c r="D197" s="168" t="s">
        <v>150</v>
      </c>
      <c r="E197" s="169" t="s">
        <v>479</v>
      </c>
      <c r="F197" s="170" t="s">
        <v>480</v>
      </c>
      <c r="G197" s="171" t="s">
        <v>153</v>
      </c>
      <c r="H197" s="172">
        <v>70</v>
      </c>
      <c r="I197" s="173"/>
      <c r="J197" s="174">
        <f>ROUND(I197*H197,2)</f>
        <v>0</v>
      </c>
      <c r="K197" s="170" t="s">
        <v>154</v>
      </c>
      <c r="L197" s="39"/>
      <c r="M197" s="175" t="s">
        <v>5</v>
      </c>
      <c r="N197" s="176" t="s">
        <v>43</v>
      </c>
      <c r="O197" s="40"/>
      <c r="P197" s="177">
        <f>O197*H197</f>
        <v>0</v>
      </c>
      <c r="Q197" s="177">
        <v>0</v>
      </c>
      <c r="R197" s="177">
        <f>Q197*H197</f>
        <v>0</v>
      </c>
      <c r="S197" s="177">
        <v>0.03</v>
      </c>
      <c r="T197" s="178">
        <f>S197*H197</f>
        <v>2.1</v>
      </c>
      <c r="AR197" s="22" t="s">
        <v>221</v>
      </c>
      <c r="AT197" s="22" t="s">
        <v>150</v>
      </c>
      <c r="AU197" s="22" t="s">
        <v>82</v>
      </c>
      <c r="AY197" s="22" t="s">
        <v>147</v>
      </c>
      <c r="BE197" s="179">
        <f>IF(N197="základní",J197,0)</f>
        <v>0</v>
      </c>
      <c r="BF197" s="179">
        <f>IF(N197="snížená",J197,0)</f>
        <v>0</v>
      </c>
      <c r="BG197" s="179">
        <f>IF(N197="zákl. přenesená",J197,0)</f>
        <v>0</v>
      </c>
      <c r="BH197" s="179">
        <f>IF(N197="sníž. přenesená",J197,0)</f>
        <v>0</v>
      </c>
      <c r="BI197" s="179">
        <f>IF(N197="nulová",J197,0)</f>
        <v>0</v>
      </c>
      <c r="BJ197" s="22" t="s">
        <v>80</v>
      </c>
      <c r="BK197" s="179">
        <f>ROUND(I197*H197,2)</f>
        <v>0</v>
      </c>
      <c r="BL197" s="22" t="s">
        <v>221</v>
      </c>
      <c r="BM197" s="22" t="s">
        <v>481</v>
      </c>
    </row>
    <row r="198" spans="2:65" s="10" customFormat="1" ht="29.85" customHeight="1">
      <c r="B198" s="154"/>
      <c r="D198" s="155" t="s">
        <v>71</v>
      </c>
      <c r="E198" s="165" t="s">
        <v>482</v>
      </c>
      <c r="F198" s="165" t="s">
        <v>483</v>
      </c>
      <c r="I198" s="157"/>
      <c r="J198" s="166">
        <f>BK198</f>
        <v>0</v>
      </c>
      <c r="L198" s="154"/>
      <c r="M198" s="159"/>
      <c r="N198" s="160"/>
      <c r="O198" s="160"/>
      <c r="P198" s="161">
        <f>SUM(P199:P204)</f>
        <v>0</v>
      </c>
      <c r="Q198" s="160"/>
      <c r="R198" s="161">
        <f>SUM(R199:R204)</f>
        <v>0.19048879999999999</v>
      </c>
      <c r="S198" s="160"/>
      <c r="T198" s="162">
        <f>SUM(T199:T204)</f>
        <v>0</v>
      </c>
      <c r="AR198" s="155" t="s">
        <v>82</v>
      </c>
      <c r="AT198" s="163" t="s">
        <v>71</v>
      </c>
      <c r="AU198" s="163" t="s">
        <v>80</v>
      </c>
      <c r="AY198" s="155" t="s">
        <v>147</v>
      </c>
      <c r="BK198" s="164">
        <f>SUM(BK199:BK204)</f>
        <v>0</v>
      </c>
    </row>
    <row r="199" spans="2:65" s="1" customFormat="1" ht="38.25" customHeight="1">
      <c r="B199" s="167"/>
      <c r="C199" s="168" t="s">
        <v>484</v>
      </c>
      <c r="D199" s="168" t="s">
        <v>150</v>
      </c>
      <c r="E199" s="169" t="s">
        <v>485</v>
      </c>
      <c r="F199" s="170" t="s">
        <v>486</v>
      </c>
      <c r="G199" s="171" t="s">
        <v>153</v>
      </c>
      <c r="H199" s="172">
        <v>7.56</v>
      </c>
      <c r="I199" s="173"/>
      <c r="J199" s="174">
        <f>ROUND(I199*H199,2)</f>
        <v>0</v>
      </c>
      <c r="K199" s="170" t="s">
        <v>154</v>
      </c>
      <c r="L199" s="39"/>
      <c r="M199" s="175" t="s">
        <v>5</v>
      </c>
      <c r="N199" s="176" t="s">
        <v>43</v>
      </c>
      <c r="O199" s="40"/>
      <c r="P199" s="177">
        <f>O199*H199</f>
        <v>0</v>
      </c>
      <c r="Q199" s="177">
        <v>2.198E-2</v>
      </c>
      <c r="R199" s="177">
        <f>Q199*H199</f>
        <v>0.16616879999999998</v>
      </c>
      <c r="S199" s="177">
        <v>0</v>
      </c>
      <c r="T199" s="178">
        <f>S199*H199</f>
        <v>0</v>
      </c>
      <c r="AR199" s="22" t="s">
        <v>221</v>
      </c>
      <c r="AT199" s="22" t="s">
        <v>150</v>
      </c>
      <c r="AU199" s="22" t="s">
        <v>82</v>
      </c>
      <c r="AY199" s="22" t="s">
        <v>147</v>
      </c>
      <c r="BE199" s="179">
        <f>IF(N199="základní",J199,0)</f>
        <v>0</v>
      </c>
      <c r="BF199" s="179">
        <f>IF(N199="snížená",J199,0)</f>
        <v>0</v>
      </c>
      <c r="BG199" s="179">
        <f>IF(N199="zákl. přenesená",J199,0)</f>
        <v>0</v>
      </c>
      <c r="BH199" s="179">
        <f>IF(N199="sníž. přenesená",J199,0)</f>
        <v>0</v>
      </c>
      <c r="BI199" s="179">
        <f>IF(N199="nulová",J199,0)</f>
        <v>0</v>
      </c>
      <c r="BJ199" s="22" t="s">
        <v>80</v>
      </c>
      <c r="BK199" s="179">
        <f>ROUND(I199*H199,2)</f>
        <v>0</v>
      </c>
      <c r="BL199" s="22" t="s">
        <v>221</v>
      </c>
      <c r="BM199" s="22" t="s">
        <v>487</v>
      </c>
    </row>
    <row r="200" spans="2:65" s="11" customFormat="1">
      <c r="B200" s="180"/>
      <c r="D200" s="181" t="s">
        <v>157</v>
      </c>
      <c r="E200" s="182" t="s">
        <v>5</v>
      </c>
      <c r="F200" s="183" t="s">
        <v>488</v>
      </c>
      <c r="H200" s="184">
        <v>7.56</v>
      </c>
      <c r="I200" s="185"/>
      <c r="L200" s="180"/>
      <c r="M200" s="186"/>
      <c r="N200" s="187"/>
      <c r="O200" s="187"/>
      <c r="P200" s="187"/>
      <c r="Q200" s="187"/>
      <c r="R200" s="187"/>
      <c r="S200" s="187"/>
      <c r="T200" s="188"/>
      <c r="AT200" s="182" t="s">
        <v>157</v>
      </c>
      <c r="AU200" s="182" t="s">
        <v>82</v>
      </c>
      <c r="AV200" s="11" t="s">
        <v>82</v>
      </c>
      <c r="AW200" s="11" t="s">
        <v>35</v>
      </c>
      <c r="AX200" s="11" t="s">
        <v>80</v>
      </c>
      <c r="AY200" s="182" t="s">
        <v>147</v>
      </c>
    </row>
    <row r="201" spans="2:65" s="1" customFormat="1" ht="38.25" customHeight="1">
      <c r="B201" s="167"/>
      <c r="C201" s="168" t="s">
        <v>489</v>
      </c>
      <c r="D201" s="168" t="s">
        <v>150</v>
      </c>
      <c r="E201" s="169" t="s">
        <v>490</v>
      </c>
      <c r="F201" s="170" t="s">
        <v>491</v>
      </c>
      <c r="G201" s="171" t="s">
        <v>211</v>
      </c>
      <c r="H201" s="172">
        <v>1</v>
      </c>
      <c r="I201" s="173"/>
      <c r="J201" s="174">
        <f>ROUND(I201*H201,2)</f>
        <v>0</v>
      </c>
      <c r="K201" s="170" t="s">
        <v>154</v>
      </c>
      <c r="L201" s="39"/>
      <c r="M201" s="175" t="s">
        <v>5</v>
      </c>
      <c r="N201" s="176" t="s">
        <v>43</v>
      </c>
      <c r="O201" s="40"/>
      <c r="P201" s="177">
        <f>O201*H201</f>
        <v>0</v>
      </c>
      <c r="Q201" s="177">
        <v>2.2000000000000001E-4</v>
      </c>
      <c r="R201" s="177">
        <f>Q201*H201</f>
        <v>2.2000000000000001E-4</v>
      </c>
      <c r="S201" s="177">
        <v>0</v>
      </c>
      <c r="T201" s="178">
        <f>S201*H201</f>
        <v>0</v>
      </c>
      <c r="AR201" s="22" t="s">
        <v>221</v>
      </c>
      <c r="AT201" s="22" t="s">
        <v>150</v>
      </c>
      <c r="AU201" s="22" t="s">
        <v>82</v>
      </c>
      <c r="AY201" s="22" t="s">
        <v>147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22" t="s">
        <v>80</v>
      </c>
      <c r="BK201" s="179">
        <f>ROUND(I201*H201,2)</f>
        <v>0</v>
      </c>
      <c r="BL201" s="22" t="s">
        <v>221</v>
      </c>
      <c r="BM201" s="22" t="s">
        <v>492</v>
      </c>
    </row>
    <row r="202" spans="2:65" s="1" customFormat="1" ht="16.5" customHeight="1">
      <c r="B202" s="167"/>
      <c r="C202" s="197" t="s">
        <v>493</v>
      </c>
      <c r="D202" s="197" t="s">
        <v>494</v>
      </c>
      <c r="E202" s="198" t="s">
        <v>495</v>
      </c>
      <c r="F202" s="199" t="s">
        <v>496</v>
      </c>
      <c r="G202" s="200" t="s">
        <v>211</v>
      </c>
      <c r="H202" s="201">
        <v>1</v>
      </c>
      <c r="I202" s="202"/>
      <c r="J202" s="203">
        <f>ROUND(I202*H202,2)</f>
        <v>0</v>
      </c>
      <c r="K202" s="199" t="s">
        <v>154</v>
      </c>
      <c r="L202" s="204"/>
      <c r="M202" s="205" t="s">
        <v>5</v>
      </c>
      <c r="N202" s="206" t="s">
        <v>43</v>
      </c>
      <c r="O202" s="40"/>
      <c r="P202" s="177">
        <f>O202*H202</f>
        <v>0</v>
      </c>
      <c r="Q202" s="177">
        <v>2.41E-2</v>
      </c>
      <c r="R202" s="177">
        <f>Q202*H202</f>
        <v>2.41E-2</v>
      </c>
      <c r="S202" s="177">
        <v>0</v>
      </c>
      <c r="T202" s="178">
        <f>S202*H202</f>
        <v>0</v>
      </c>
      <c r="AR202" s="22" t="s">
        <v>286</v>
      </c>
      <c r="AT202" s="22" t="s">
        <v>494</v>
      </c>
      <c r="AU202" s="22" t="s">
        <v>82</v>
      </c>
      <c r="AY202" s="22" t="s">
        <v>147</v>
      </c>
      <c r="BE202" s="179">
        <f>IF(N202="základní",J202,0)</f>
        <v>0</v>
      </c>
      <c r="BF202" s="179">
        <f>IF(N202="snížená",J202,0)</f>
        <v>0</v>
      </c>
      <c r="BG202" s="179">
        <f>IF(N202="zákl. přenesená",J202,0)</f>
        <v>0</v>
      </c>
      <c r="BH202" s="179">
        <f>IF(N202="sníž. přenesená",J202,0)</f>
        <v>0</v>
      </c>
      <c r="BI202" s="179">
        <f>IF(N202="nulová",J202,0)</f>
        <v>0</v>
      </c>
      <c r="BJ202" s="22" t="s">
        <v>80</v>
      </c>
      <c r="BK202" s="179">
        <f>ROUND(I202*H202,2)</f>
        <v>0</v>
      </c>
      <c r="BL202" s="22" t="s">
        <v>221</v>
      </c>
      <c r="BM202" s="22" t="s">
        <v>497</v>
      </c>
    </row>
    <row r="203" spans="2:65" s="1" customFormat="1" ht="38.25" customHeight="1">
      <c r="B203" s="167"/>
      <c r="C203" s="168" t="s">
        <v>498</v>
      </c>
      <c r="D203" s="168" t="s">
        <v>150</v>
      </c>
      <c r="E203" s="169" t="s">
        <v>499</v>
      </c>
      <c r="F203" s="170" t="s">
        <v>500</v>
      </c>
      <c r="G203" s="171" t="s">
        <v>276</v>
      </c>
      <c r="H203" s="172">
        <v>1</v>
      </c>
      <c r="I203" s="173"/>
      <c r="J203" s="174">
        <f>ROUND(I203*H203,2)</f>
        <v>0</v>
      </c>
      <c r="K203" s="170" t="s">
        <v>5</v>
      </c>
      <c r="L203" s="39"/>
      <c r="M203" s="175" t="s">
        <v>5</v>
      </c>
      <c r="N203" s="176" t="s">
        <v>43</v>
      </c>
      <c r="O203" s="40"/>
      <c r="P203" s="177">
        <f>O203*H203</f>
        <v>0</v>
      </c>
      <c r="Q203" s="177">
        <v>0</v>
      </c>
      <c r="R203" s="177">
        <f>Q203*H203</f>
        <v>0</v>
      </c>
      <c r="S203" s="177">
        <v>0</v>
      </c>
      <c r="T203" s="178">
        <f>S203*H203</f>
        <v>0</v>
      </c>
      <c r="AR203" s="22" t="s">
        <v>221</v>
      </c>
      <c r="AT203" s="22" t="s">
        <v>150</v>
      </c>
      <c r="AU203" s="22" t="s">
        <v>82</v>
      </c>
      <c r="AY203" s="22" t="s">
        <v>147</v>
      </c>
      <c r="BE203" s="179">
        <f>IF(N203="základní",J203,0)</f>
        <v>0</v>
      </c>
      <c r="BF203" s="179">
        <f>IF(N203="snížená",J203,0)</f>
        <v>0</v>
      </c>
      <c r="BG203" s="179">
        <f>IF(N203="zákl. přenesená",J203,0)</f>
        <v>0</v>
      </c>
      <c r="BH203" s="179">
        <f>IF(N203="sníž. přenesená",J203,0)</f>
        <v>0</v>
      </c>
      <c r="BI203" s="179">
        <f>IF(N203="nulová",J203,0)</f>
        <v>0</v>
      </c>
      <c r="BJ203" s="22" t="s">
        <v>80</v>
      </c>
      <c r="BK203" s="179">
        <f>ROUND(I203*H203,2)</f>
        <v>0</v>
      </c>
      <c r="BL203" s="22" t="s">
        <v>221</v>
      </c>
      <c r="BM203" s="22" t="s">
        <v>501</v>
      </c>
    </row>
    <row r="204" spans="2:65" s="1" customFormat="1" ht="51" customHeight="1">
      <c r="B204" s="167"/>
      <c r="C204" s="168" t="s">
        <v>502</v>
      </c>
      <c r="D204" s="168" t="s">
        <v>150</v>
      </c>
      <c r="E204" s="169" t="s">
        <v>503</v>
      </c>
      <c r="F204" s="170" t="s">
        <v>504</v>
      </c>
      <c r="G204" s="171" t="s">
        <v>201</v>
      </c>
      <c r="H204" s="172">
        <v>0.19</v>
      </c>
      <c r="I204" s="173"/>
      <c r="J204" s="174">
        <f>ROUND(I204*H204,2)</f>
        <v>0</v>
      </c>
      <c r="K204" s="170" t="s">
        <v>154</v>
      </c>
      <c r="L204" s="39"/>
      <c r="M204" s="175" t="s">
        <v>5</v>
      </c>
      <c r="N204" s="176" t="s">
        <v>43</v>
      </c>
      <c r="O204" s="40"/>
      <c r="P204" s="177">
        <f>O204*H204</f>
        <v>0</v>
      </c>
      <c r="Q204" s="177">
        <v>0</v>
      </c>
      <c r="R204" s="177">
        <f>Q204*H204</f>
        <v>0</v>
      </c>
      <c r="S204" s="177">
        <v>0</v>
      </c>
      <c r="T204" s="178">
        <f>S204*H204</f>
        <v>0</v>
      </c>
      <c r="AR204" s="22" t="s">
        <v>221</v>
      </c>
      <c r="AT204" s="22" t="s">
        <v>150</v>
      </c>
      <c r="AU204" s="22" t="s">
        <v>82</v>
      </c>
      <c r="AY204" s="22" t="s">
        <v>147</v>
      </c>
      <c r="BE204" s="179">
        <f>IF(N204="základní",J204,0)</f>
        <v>0</v>
      </c>
      <c r="BF204" s="179">
        <f>IF(N204="snížená",J204,0)</f>
        <v>0</v>
      </c>
      <c r="BG204" s="179">
        <f>IF(N204="zákl. přenesená",J204,0)</f>
        <v>0</v>
      </c>
      <c r="BH204" s="179">
        <f>IF(N204="sníž. přenesená",J204,0)</f>
        <v>0</v>
      </c>
      <c r="BI204" s="179">
        <f>IF(N204="nulová",J204,0)</f>
        <v>0</v>
      </c>
      <c r="BJ204" s="22" t="s">
        <v>80</v>
      </c>
      <c r="BK204" s="179">
        <f>ROUND(I204*H204,2)</f>
        <v>0</v>
      </c>
      <c r="BL204" s="22" t="s">
        <v>221</v>
      </c>
      <c r="BM204" s="22" t="s">
        <v>505</v>
      </c>
    </row>
    <row r="205" spans="2:65" s="10" customFormat="1" ht="29.85" customHeight="1">
      <c r="B205" s="154"/>
      <c r="D205" s="155" t="s">
        <v>71</v>
      </c>
      <c r="E205" s="165" t="s">
        <v>506</v>
      </c>
      <c r="F205" s="165" t="s">
        <v>507</v>
      </c>
      <c r="I205" s="157"/>
      <c r="J205" s="166">
        <f>BK205</f>
        <v>0</v>
      </c>
      <c r="L205" s="154"/>
      <c r="M205" s="159"/>
      <c r="N205" s="160"/>
      <c r="O205" s="160"/>
      <c r="P205" s="161">
        <f>SUM(P206:P212)</f>
        <v>0</v>
      </c>
      <c r="Q205" s="160"/>
      <c r="R205" s="161">
        <f>SUM(R206:R212)</f>
        <v>0</v>
      </c>
      <c r="S205" s="160"/>
      <c r="T205" s="162">
        <f>SUM(T206:T212)</f>
        <v>1.8E-3</v>
      </c>
      <c r="AR205" s="155" t="s">
        <v>82</v>
      </c>
      <c r="AT205" s="163" t="s">
        <v>71</v>
      </c>
      <c r="AU205" s="163" t="s">
        <v>80</v>
      </c>
      <c r="AY205" s="155" t="s">
        <v>147</v>
      </c>
      <c r="BK205" s="164">
        <f>SUM(BK206:BK212)</f>
        <v>0</v>
      </c>
    </row>
    <row r="206" spans="2:65" s="1" customFormat="1" ht="25.5" customHeight="1">
      <c r="B206" s="167"/>
      <c r="C206" s="168" t="s">
        <v>508</v>
      </c>
      <c r="D206" s="168" t="s">
        <v>150</v>
      </c>
      <c r="E206" s="169" t="s">
        <v>509</v>
      </c>
      <c r="F206" s="170" t="s">
        <v>510</v>
      </c>
      <c r="G206" s="171" t="s">
        <v>211</v>
      </c>
      <c r="H206" s="172">
        <v>1</v>
      </c>
      <c r="I206" s="173"/>
      <c r="J206" s="174">
        <f t="shared" ref="J206:J212" si="30">ROUND(I206*H206,2)</f>
        <v>0</v>
      </c>
      <c r="K206" s="170" t="s">
        <v>154</v>
      </c>
      <c r="L206" s="39"/>
      <c r="M206" s="175" t="s">
        <v>5</v>
      </c>
      <c r="N206" s="176" t="s">
        <v>43</v>
      </c>
      <c r="O206" s="40"/>
      <c r="P206" s="177">
        <f t="shared" ref="P206:P212" si="31">O206*H206</f>
        <v>0</v>
      </c>
      <c r="Q206" s="177">
        <v>0</v>
      </c>
      <c r="R206" s="177">
        <f t="shared" ref="R206:R212" si="32">Q206*H206</f>
        <v>0</v>
      </c>
      <c r="S206" s="177">
        <v>0</v>
      </c>
      <c r="T206" s="178">
        <f t="shared" ref="T206:T212" si="33">S206*H206</f>
        <v>0</v>
      </c>
      <c r="AR206" s="22" t="s">
        <v>221</v>
      </c>
      <c r="AT206" s="22" t="s">
        <v>150</v>
      </c>
      <c r="AU206" s="22" t="s">
        <v>82</v>
      </c>
      <c r="AY206" s="22" t="s">
        <v>147</v>
      </c>
      <c r="BE206" s="179">
        <f t="shared" ref="BE206:BE212" si="34">IF(N206="základní",J206,0)</f>
        <v>0</v>
      </c>
      <c r="BF206" s="179">
        <f t="shared" ref="BF206:BF212" si="35">IF(N206="snížená",J206,0)</f>
        <v>0</v>
      </c>
      <c r="BG206" s="179">
        <f t="shared" ref="BG206:BG212" si="36">IF(N206="zákl. přenesená",J206,0)</f>
        <v>0</v>
      </c>
      <c r="BH206" s="179">
        <f t="shared" ref="BH206:BH212" si="37">IF(N206="sníž. přenesená",J206,0)</f>
        <v>0</v>
      </c>
      <c r="BI206" s="179">
        <f t="shared" ref="BI206:BI212" si="38">IF(N206="nulová",J206,0)</f>
        <v>0</v>
      </c>
      <c r="BJ206" s="22" t="s">
        <v>80</v>
      </c>
      <c r="BK206" s="179">
        <f t="shared" ref="BK206:BK212" si="39">ROUND(I206*H206,2)</f>
        <v>0</v>
      </c>
      <c r="BL206" s="22" t="s">
        <v>221</v>
      </c>
      <c r="BM206" s="22" t="s">
        <v>511</v>
      </c>
    </row>
    <row r="207" spans="2:65" s="1" customFormat="1" ht="16.5" customHeight="1">
      <c r="B207" s="167"/>
      <c r="C207" s="197" t="s">
        <v>512</v>
      </c>
      <c r="D207" s="197" t="s">
        <v>494</v>
      </c>
      <c r="E207" s="198" t="s">
        <v>513</v>
      </c>
      <c r="F207" s="199" t="s">
        <v>514</v>
      </c>
      <c r="G207" s="200" t="s">
        <v>211</v>
      </c>
      <c r="H207" s="201">
        <v>1</v>
      </c>
      <c r="I207" s="202"/>
      <c r="J207" s="203">
        <f t="shared" si="30"/>
        <v>0</v>
      </c>
      <c r="K207" s="199" t="s">
        <v>5</v>
      </c>
      <c r="L207" s="204"/>
      <c r="M207" s="205" t="s">
        <v>5</v>
      </c>
      <c r="N207" s="206" t="s">
        <v>43</v>
      </c>
      <c r="O207" s="40"/>
      <c r="P207" s="177">
        <f t="shared" si="31"/>
        <v>0</v>
      </c>
      <c r="Q207" s="177">
        <v>0</v>
      </c>
      <c r="R207" s="177">
        <f t="shared" si="32"/>
        <v>0</v>
      </c>
      <c r="S207" s="177">
        <v>0</v>
      </c>
      <c r="T207" s="178">
        <f t="shared" si="33"/>
        <v>0</v>
      </c>
      <c r="AR207" s="22" t="s">
        <v>286</v>
      </c>
      <c r="AT207" s="22" t="s">
        <v>494</v>
      </c>
      <c r="AU207" s="22" t="s">
        <v>82</v>
      </c>
      <c r="AY207" s="22" t="s">
        <v>147</v>
      </c>
      <c r="BE207" s="179">
        <f t="shared" si="34"/>
        <v>0</v>
      </c>
      <c r="BF207" s="179">
        <f t="shared" si="35"/>
        <v>0</v>
      </c>
      <c r="BG207" s="179">
        <f t="shared" si="36"/>
        <v>0</v>
      </c>
      <c r="BH207" s="179">
        <f t="shared" si="37"/>
        <v>0</v>
      </c>
      <c r="BI207" s="179">
        <f t="shared" si="38"/>
        <v>0</v>
      </c>
      <c r="BJ207" s="22" t="s">
        <v>80</v>
      </c>
      <c r="BK207" s="179">
        <f t="shared" si="39"/>
        <v>0</v>
      </c>
      <c r="BL207" s="22" t="s">
        <v>221</v>
      </c>
      <c r="BM207" s="22" t="s">
        <v>515</v>
      </c>
    </row>
    <row r="208" spans="2:65" s="1" customFormat="1" ht="25.5" customHeight="1">
      <c r="B208" s="167"/>
      <c r="C208" s="168" t="s">
        <v>516</v>
      </c>
      <c r="D208" s="168" t="s">
        <v>150</v>
      </c>
      <c r="E208" s="169" t="s">
        <v>517</v>
      </c>
      <c r="F208" s="170" t="s">
        <v>518</v>
      </c>
      <c r="G208" s="171" t="s">
        <v>211</v>
      </c>
      <c r="H208" s="172">
        <v>1</v>
      </c>
      <c r="I208" s="173"/>
      <c r="J208" s="174">
        <f t="shared" si="30"/>
        <v>0</v>
      </c>
      <c r="K208" s="170" t="s">
        <v>5</v>
      </c>
      <c r="L208" s="39"/>
      <c r="M208" s="175" t="s">
        <v>5</v>
      </c>
      <c r="N208" s="176" t="s">
        <v>43</v>
      </c>
      <c r="O208" s="40"/>
      <c r="P208" s="177">
        <f t="shared" si="31"/>
        <v>0</v>
      </c>
      <c r="Q208" s="177">
        <v>0</v>
      </c>
      <c r="R208" s="177">
        <f t="shared" si="32"/>
        <v>0</v>
      </c>
      <c r="S208" s="177">
        <v>0</v>
      </c>
      <c r="T208" s="178">
        <f t="shared" si="33"/>
        <v>0</v>
      </c>
      <c r="AR208" s="22" t="s">
        <v>221</v>
      </c>
      <c r="AT208" s="22" t="s">
        <v>150</v>
      </c>
      <c r="AU208" s="22" t="s">
        <v>82</v>
      </c>
      <c r="AY208" s="22" t="s">
        <v>147</v>
      </c>
      <c r="BE208" s="179">
        <f t="shared" si="34"/>
        <v>0</v>
      </c>
      <c r="BF208" s="179">
        <f t="shared" si="35"/>
        <v>0</v>
      </c>
      <c r="BG208" s="179">
        <f t="shared" si="36"/>
        <v>0</v>
      </c>
      <c r="BH208" s="179">
        <f t="shared" si="37"/>
        <v>0</v>
      </c>
      <c r="BI208" s="179">
        <f t="shared" si="38"/>
        <v>0</v>
      </c>
      <c r="BJ208" s="22" t="s">
        <v>80</v>
      </c>
      <c r="BK208" s="179">
        <f t="shared" si="39"/>
        <v>0</v>
      </c>
      <c r="BL208" s="22" t="s">
        <v>221</v>
      </c>
      <c r="BM208" s="22" t="s">
        <v>519</v>
      </c>
    </row>
    <row r="209" spans="2:65" s="1" customFormat="1" ht="16.5" customHeight="1">
      <c r="B209" s="167"/>
      <c r="C209" s="168" t="s">
        <v>520</v>
      </c>
      <c r="D209" s="168" t="s">
        <v>150</v>
      </c>
      <c r="E209" s="169" t="s">
        <v>521</v>
      </c>
      <c r="F209" s="170" t="s">
        <v>522</v>
      </c>
      <c r="G209" s="171" t="s">
        <v>211</v>
      </c>
      <c r="H209" s="172">
        <v>1</v>
      </c>
      <c r="I209" s="173"/>
      <c r="J209" s="174">
        <f t="shared" si="30"/>
        <v>0</v>
      </c>
      <c r="K209" s="170" t="s">
        <v>154</v>
      </c>
      <c r="L209" s="39"/>
      <c r="M209" s="175" t="s">
        <v>5</v>
      </c>
      <c r="N209" s="176" t="s">
        <v>43</v>
      </c>
      <c r="O209" s="40"/>
      <c r="P209" s="177">
        <f t="shared" si="31"/>
        <v>0</v>
      </c>
      <c r="Q209" s="177">
        <v>0</v>
      </c>
      <c r="R209" s="177">
        <f t="shared" si="32"/>
        <v>0</v>
      </c>
      <c r="S209" s="177">
        <v>1.8E-3</v>
      </c>
      <c r="T209" s="178">
        <f t="shared" si="33"/>
        <v>1.8E-3</v>
      </c>
      <c r="AR209" s="22" t="s">
        <v>221</v>
      </c>
      <c r="AT209" s="22" t="s">
        <v>150</v>
      </c>
      <c r="AU209" s="22" t="s">
        <v>82</v>
      </c>
      <c r="AY209" s="22" t="s">
        <v>147</v>
      </c>
      <c r="BE209" s="179">
        <f t="shared" si="34"/>
        <v>0</v>
      </c>
      <c r="BF209" s="179">
        <f t="shared" si="35"/>
        <v>0</v>
      </c>
      <c r="BG209" s="179">
        <f t="shared" si="36"/>
        <v>0</v>
      </c>
      <c r="BH209" s="179">
        <f t="shared" si="37"/>
        <v>0</v>
      </c>
      <c r="BI209" s="179">
        <f t="shared" si="38"/>
        <v>0</v>
      </c>
      <c r="BJ209" s="22" t="s">
        <v>80</v>
      </c>
      <c r="BK209" s="179">
        <f t="shared" si="39"/>
        <v>0</v>
      </c>
      <c r="BL209" s="22" t="s">
        <v>221</v>
      </c>
      <c r="BM209" s="22" t="s">
        <v>523</v>
      </c>
    </row>
    <row r="210" spans="2:65" s="1" customFormat="1" ht="16.5" customHeight="1">
      <c r="B210" s="167"/>
      <c r="C210" s="168" t="s">
        <v>524</v>
      </c>
      <c r="D210" s="168" t="s">
        <v>150</v>
      </c>
      <c r="E210" s="169" t="s">
        <v>525</v>
      </c>
      <c r="F210" s="170" t="s">
        <v>526</v>
      </c>
      <c r="G210" s="171" t="s">
        <v>276</v>
      </c>
      <c r="H210" s="172">
        <v>1</v>
      </c>
      <c r="I210" s="173"/>
      <c r="J210" s="174">
        <f t="shared" si="30"/>
        <v>0</v>
      </c>
      <c r="K210" s="170" t="s">
        <v>5</v>
      </c>
      <c r="L210" s="39"/>
      <c r="M210" s="175" t="s">
        <v>5</v>
      </c>
      <c r="N210" s="176" t="s">
        <v>43</v>
      </c>
      <c r="O210" s="40"/>
      <c r="P210" s="177">
        <f t="shared" si="31"/>
        <v>0</v>
      </c>
      <c r="Q210" s="177">
        <v>0</v>
      </c>
      <c r="R210" s="177">
        <f t="shared" si="32"/>
        <v>0</v>
      </c>
      <c r="S210" s="177">
        <v>0</v>
      </c>
      <c r="T210" s="178">
        <f t="shared" si="33"/>
        <v>0</v>
      </c>
      <c r="AR210" s="22" t="s">
        <v>221</v>
      </c>
      <c r="AT210" s="22" t="s">
        <v>150</v>
      </c>
      <c r="AU210" s="22" t="s">
        <v>82</v>
      </c>
      <c r="AY210" s="22" t="s">
        <v>147</v>
      </c>
      <c r="BE210" s="179">
        <f t="shared" si="34"/>
        <v>0</v>
      </c>
      <c r="BF210" s="179">
        <f t="shared" si="35"/>
        <v>0</v>
      </c>
      <c r="BG210" s="179">
        <f t="shared" si="36"/>
        <v>0</v>
      </c>
      <c r="BH210" s="179">
        <f t="shared" si="37"/>
        <v>0</v>
      </c>
      <c r="BI210" s="179">
        <f t="shared" si="38"/>
        <v>0</v>
      </c>
      <c r="BJ210" s="22" t="s">
        <v>80</v>
      </c>
      <c r="BK210" s="179">
        <f t="shared" si="39"/>
        <v>0</v>
      </c>
      <c r="BL210" s="22" t="s">
        <v>221</v>
      </c>
      <c r="BM210" s="22" t="s">
        <v>527</v>
      </c>
    </row>
    <row r="211" spans="2:65" s="1" customFormat="1" ht="25.5" customHeight="1">
      <c r="B211" s="167"/>
      <c r="C211" s="168" t="s">
        <v>528</v>
      </c>
      <c r="D211" s="168" t="s">
        <v>150</v>
      </c>
      <c r="E211" s="169" t="s">
        <v>529</v>
      </c>
      <c r="F211" s="170" t="s">
        <v>530</v>
      </c>
      <c r="G211" s="171" t="s">
        <v>211</v>
      </c>
      <c r="H211" s="172">
        <v>1</v>
      </c>
      <c r="I211" s="173"/>
      <c r="J211" s="174">
        <f t="shared" si="30"/>
        <v>0</v>
      </c>
      <c r="K211" s="170" t="s">
        <v>5</v>
      </c>
      <c r="L211" s="39"/>
      <c r="M211" s="175" t="s">
        <v>5</v>
      </c>
      <c r="N211" s="176" t="s">
        <v>43</v>
      </c>
      <c r="O211" s="40"/>
      <c r="P211" s="177">
        <f t="shared" si="31"/>
        <v>0</v>
      </c>
      <c r="Q211" s="177">
        <v>0</v>
      </c>
      <c r="R211" s="177">
        <f t="shared" si="32"/>
        <v>0</v>
      </c>
      <c r="S211" s="177">
        <v>0</v>
      </c>
      <c r="T211" s="178">
        <f t="shared" si="33"/>
        <v>0</v>
      </c>
      <c r="AR211" s="22" t="s">
        <v>221</v>
      </c>
      <c r="AT211" s="22" t="s">
        <v>150</v>
      </c>
      <c r="AU211" s="22" t="s">
        <v>82</v>
      </c>
      <c r="AY211" s="22" t="s">
        <v>147</v>
      </c>
      <c r="BE211" s="179">
        <f t="shared" si="34"/>
        <v>0</v>
      </c>
      <c r="BF211" s="179">
        <f t="shared" si="35"/>
        <v>0</v>
      </c>
      <c r="BG211" s="179">
        <f t="shared" si="36"/>
        <v>0</v>
      </c>
      <c r="BH211" s="179">
        <f t="shared" si="37"/>
        <v>0</v>
      </c>
      <c r="BI211" s="179">
        <f t="shared" si="38"/>
        <v>0</v>
      </c>
      <c r="BJ211" s="22" t="s">
        <v>80</v>
      </c>
      <c r="BK211" s="179">
        <f t="shared" si="39"/>
        <v>0</v>
      </c>
      <c r="BL211" s="22" t="s">
        <v>221</v>
      </c>
      <c r="BM211" s="22" t="s">
        <v>531</v>
      </c>
    </row>
    <row r="212" spans="2:65" s="1" customFormat="1" ht="38.25" customHeight="1">
      <c r="B212" s="167"/>
      <c r="C212" s="168" t="s">
        <v>532</v>
      </c>
      <c r="D212" s="168" t="s">
        <v>150</v>
      </c>
      <c r="E212" s="169" t="s">
        <v>533</v>
      </c>
      <c r="F212" s="170" t="s">
        <v>534</v>
      </c>
      <c r="G212" s="171" t="s">
        <v>201</v>
      </c>
      <c r="H212" s="172">
        <v>0.3</v>
      </c>
      <c r="I212" s="173"/>
      <c r="J212" s="174">
        <f t="shared" si="30"/>
        <v>0</v>
      </c>
      <c r="K212" s="170" t="s">
        <v>154</v>
      </c>
      <c r="L212" s="39"/>
      <c r="M212" s="175" t="s">
        <v>5</v>
      </c>
      <c r="N212" s="176" t="s">
        <v>43</v>
      </c>
      <c r="O212" s="40"/>
      <c r="P212" s="177">
        <f t="shared" si="31"/>
        <v>0</v>
      </c>
      <c r="Q212" s="177">
        <v>0</v>
      </c>
      <c r="R212" s="177">
        <f t="shared" si="32"/>
        <v>0</v>
      </c>
      <c r="S212" s="177">
        <v>0</v>
      </c>
      <c r="T212" s="178">
        <f t="shared" si="33"/>
        <v>0</v>
      </c>
      <c r="AR212" s="22" t="s">
        <v>221</v>
      </c>
      <c r="AT212" s="22" t="s">
        <v>150</v>
      </c>
      <c r="AU212" s="22" t="s">
        <v>82</v>
      </c>
      <c r="AY212" s="22" t="s">
        <v>147</v>
      </c>
      <c r="BE212" s="179">
        <f t="shared" si="34"/>
        <v>0</v>
      </c>
      <c r="BF212" s="179">
        <f t="shared" si="35"/>
        <v>0</v>
      </c>
      <c r="BG212" s="179">
        <f t="shared" si="36"/>
        <v>0</v>
      </c>
      <c r="BH212" s="179">
        <f t="shared" si="37"/>
        <v>0</v>
      </c>
      <c r="BI212" s="179">
        <f t="shared" si="38"/>
        <v>0</v>
      </c>
      <c r="BJ212" s="22" t="s">
        <v>80</v>
      </c>
      <c r="BK212" s="179">
        <f t="shared" si="39"/>
        <v>0</v>
      </c>
      <c r="BL212" s="22" t="s">
        <v>221</v>
      </c>
      <c r="BM212" s="22" t="s">
        <v>535</v>
      </c>
    </row>
    <row r="213" spans="2:65" s="10" customFormat="1" ht="29.85" customHeight="1">
      <c r="B213" s="154"/>
      <c r="D213" s="155" t="s">
        <v>71</v>
      </c>
      <c r="E213" s="165" t="s">
        <v>536</v>
      </c>
      <c r="F213" s="165" t="s">
        <v>537</v>
      </c>
      <c r="I213" s="157"/>
      <c r="J213" s="166">
        <f>BK213</f>
        <v>0</v>
      </c>
      <c r="L213" s="154"/>
      <c r="M213" s="159"/>
      <c r="N213" s="160"/>
      <c r="O213" s="160"/>
      <c r="P213" s="161">
        <f>SUM(P214:P221)</f>
        <v>0</v>
      </c>
      <c r="Q213" s="160"/>
      <c r="R213" s="161">
        <f>SUM(R214:R221)</f>
        <v>0.25374000000000002</v>
      </c>
      <c r="S213" s="160"/>
      <c r="T213" s="162">
        <f>SUM(T214:T221)</f>
        <v>0.21</v>
      </c>
      <c r="AR213" s="155" t="s">
        <v>82</v>
      </c>
      <c r="AT213" s="163" t="s">
        <v>71</v>
      </c>
      <c r="AU213" s="163" t="s">
        <v>80</v>
      </c>
      <c r="AY213" s="155" t="s">
        <v>147</v>
      </c>
      <c r="BK213" s="164">
        <f>SUM(BK214:BK221)</f>
        <v>0</v>
      </c>
    </row>
    <row r="214" spans="2:65" s="1" customFormat="1" ht="16.5" customHeight="1">
      <c r="B214" s="167"/>
      <c r="C214" s="168" t="s">
        <v>538</v>
      </c>
      <c r="D214" s="168" t="s">
        <v>150</v>
      </c>
      <c r="E214" s="169" t="s">
        <v>539</v>
      </c>
      <c r="F214" s="170" t="s">
        <v>540</v>
      </c>
      <c r="G214" s="171" t="s">
        <v>153</v>
      </c>
      <c r="H214" s="172">
        <v>70</v>
      </c>
      <c r="I214" s="173"/>
      <c r="J214" s="174">
        <f>ROUND(I214*H214,2)</f>
        <v>0</v>
      </c>
      <c r="K214" s="170" t="s">
        <v>154</v>
      </c>
      <c r="L214" s="39"/>
      <c r="M214" s="175" t="s">
        <v>5</v>
      </c>
      <c r="N214" s="176" t="s">
        <v>43</v>
      </c>
      <c r="O214" s="40"/>
      <c r="P214" s="177">
        <f>O214*H214</f>
        <v>0</v>
      </c>
      <c r="Q214" s="177">
        <v>0</v>
      </c>
      <c r="R214" s="177">
        <f>Q214*H214</f>
        <v>0</v>
      </c>
      <c r="S214" s="177">
        <v>3.0000000000000001E-3</v>
      </c>
      <c r="T214" s="178">
        <f>S214*H214</f>
        <v>0.21</v>
      </c>
      <c r="AR214" s="22" t="s">
        <v>221</v>
      </c>
      <c r="AT214" s="22" t="s">
        <v>150</v>
      </c>
      <c r="AU214" s="22" t="s">
        <v>82</v>
      </c>
      <c r="AY214" s="22" t="s">
        <v>147</v>
      </c>
      <c r="BE214" s="179">
        <f>IF(N214="základní",J214,0)</f>
        <v>0</v>
      </c>
      <c r="BF214" s="179">
        <f>IF(N214="snížená",J214,0)</f>
        <v>0</v>
      </c>
      <c r="BG214" s="179">
        <f>IF(N214="zákl. přenesená",J214,0)</f>
        <v>0</v>
      </c>
      <c r="BH214" s="179">
        <f>IF(N214="sníž. přenesená",J214,0)</f>
        <v>0</v>
      </c>
      <c r="BI214" s="179">
        <f>IF(N214="nulová",J214,0)</f>
        <v>0</v>
      </c>
      <c r="BJ214" s="22" t="s">
        <v>80</v>
      </c>
      <c r="BK214" s="179">
        <f>ROUND(I214*H214,2)</f>
        <v>0</v>
      </c>
      <c r="BL214" s="22" t="s">
        <v>221</v>
      </c>
      <c r="BM214" s="22" t="s">
        <v>541</v>
      </c>
    </row>
    <row r="215" spans="2:65" s="11" customFormat="1">
      <c r="B215" s="180"/>
      <c r="D215" s="181" t="s">
        <v>157</v>
      </c>
      <c r="E215" s="182" t="s">
        <v>5</v>
      </c>
      <c r="F215" s="183" t="s">
        <v>452</v>
      </c>
      <c r="H215" s="184">
        <v>70</v>
      </c>
      <c r="I215" s="185"/>
      <c r="L215" s="180"/>
      <c r="M215" s="186"/>
      <c r="N215" s="187"/>
      <c r="O215" s="187"/>
      <c r="P215" s="187"/>
      <c r="Q215" s="187"/>
      <c r="R215" s="187"/>
      <c r="S215" s="187"/>
      <c r="T215" s="188"/>
      <c r="AT215" s="182" t="s">
        <v>157</v>
      </c>
      <c r="AU215" s="182" t="s">
        <v>82</v>
      </c>
      <c r="AV215" s="11" t="s">
        <v>82</v>
      </c>
      <c r="AW215" s="11" t="s">
        <v>35</v>
      </c>
      <c r="AX215" s="11" t="s">
        <v>80</v>
      </c>
      <c r="AY215" s="182" t="s">
        <v>147</v>
      </c>
    </row>
    <row r="216" spans="2:65" s="1" customFormat="1" ht="25.5" customHeight="1">
      <c r="B216" s="167"/>
      <c r="C216" s="168" t="s">
        <v>542</v>
      </c>
      <c r="D216" s="168" t="s">
        <v>150</v>
      </c>
      <c r="E216" s="169" t="s">
        <v>543</v>
      </c>
      <c r="F216" s="170" t="s">
        <v>544</v>
      </c>
      <c r="G216" s="171" t="s">
        <v>153</v>
      </c>
      <c r="H216" s="172">
        <v>70</v>
      </c>
      <c r="I216" s="173"/>
      <c r="J216" s="174">
        <f>ROUND(I216*H216,2)</f>
        <v>0</v>
      </c>
      <c r="K216" s="170" t="s">
        <v>154</v>
      </c>
      <c r="L216" s="39"/>
      <c r="M216" s="175" t="s">
        <v>5</v>
      </c>
      <c r="N216" s="176" t="s">
        <v>43</v>
      </c>
      <c r="O216" s="40"/>
      <c r="P216" s="177">
        <f>O216*H216</f>
        <v>0</v>
      </c>
      <c r="Q216" s="177">
        <v>4.0000000000000002E-4</v>
      </c>
      <c r="R216" s="177">
        <f>Q216*H216</f>
        <v>2.8000000000000001E-2</v>
      </c>
      <c r="S216" s="177">
        <v>0</v>
      </c>
      <c r="T216" s="178">
        <f>S216*H216</f>
        <v>0</v>
      </c>
      <c r="AR216" s="22" t="s">
        <v>221</v>
      </c>
      <c r="AT216" s="22" t="s">
        <v>150</v>
      </c>
      <c r="AU216" s="22" t="s">
        <v>82</v>
      </c>
      <c r="AY216" s="22" t="s">
        <v>147</v>
      </c>
      <c r="BE216" s="179">
        <f>IF(N216="základní",J216,0)</f>
        <v>0</v>
      </c>
      <c r="BF216" s="179">
        <f>IF(N216="snížená",J216,0)</f>
        <v>0</v>
      </c>
      <c r="BG216" s="179">
        <f>IF(N216="zákl. přenesená",J216,0)</f>
        <v>0</v>
      </c>
      <c r="BH216" s="179">
        <f>IF(N216="sníž. přenesená",J216,0)</f>
        <v>0</v>
      </c>
      <c r="BI216" s="179">
        <f>IF(N216="nulová",J216,0)</f>
        <v>0</v>
      </c>
      <c r="BJ216" s="22" t="s">
        <v>80</v>
      </c>
      <c r="BK216" s="179">
        <f>ROUND(I216*H216,2)</f>
        <v>0</v>
      </c>
      <c r="BL216" s="22" t="s">
        <v>221</v>
      </c>
      <c r="BM216" s="22" t="s">
        <v>545</v>
      </c>
    </row>
    <row r="217" spans="2:65" s="1" customFormat="1" ht="25.5" customHeight="1">
      <c r="B217" s="167"/>
      <c r="C217" s="197" t="s">
        <v>546</v>
      </c>
      <c r="D217" s="197" t="s">
        <v>494</v>
      </c>
      <c r="E217" s="198" t="s">
        <v>547</v>
      </c>
      <c r="F217" s="199" t="s">
        <v>548</v>
      </c>
      <c r="G217" s="200" t="s">
        <v>153</v>
      </c>
      <c r="H217" s="201">
        <v>77</v>
      </c>
      <c r="I217" s="202"/>
      <c r="J217" s="203">
        <f>ROUND(I217*H217,2)</f>
        <v>0</v>
      </c>
      <c r="K217" s="199" t="s">
        <v>154</v>
      </c>
      <c r="L217" s="204"/>
      <c r="M217" s="205" t="s">
        <v>5</v>
      </c>
      <c r="N217" s="206" t="s">
        <v>43</v>
      </c>
      <c r="O217" s="40"/>
      <c r="P217" s="177">
        <f>O217*H217</f>
        <v>0</v>
      </c>
      <c r="Q217" s="177">
        <v>2.8999999999999998E-3</v>
      </c>
      <c r="R217" s="177">
        <f>Q217*H217</f>
        <v>0.2233</v>
      </c>
      <c r="S217" s="177">
        <v>0</v>
      </c>
      <c r="T217" s="178">
        <f>S217*H217</f>
        <v>0</v>
      </c>
      <c r="AR217" s="22" t="s">
        <v>286</v>
      </c>
      <c r="AT217" s="22" t="s">
        <v>494</v>
      </c>
      <c r="AU217" s="22" t="s">
        <v>82</v>
      </c>
      <c r="AY217" s="22" t="s">
        <v>147</v>
      </c>
      <c r="BE217" s="179">
        <f>IF(N217="základní",J217,0)</f>
        <v>0</v>
      </c>
      <c r="BF217" s="179">
        <f>IF(N217="snížená",J217,0)</f>
        <v>0</v>
      </c>
      <c r="BG217" s="179">
        <f>IF(N217="zákl. přenesená",J217,0)</f>
        <v>0</v>
      </c>
      <c r="BH217" s="179">
        <f>IF(N217="sníž. přenesená",J217,0)</f>
        <v>0</v>
      </c>
      <c r="BI217" s="179">
        <f>IF(N217="nulová",J217,0)</f>
        <v>0</v>
      </c>
      <c r="BJ217" s="22" t="s">
        <v>80</v>
      </c>
      <c r="BK217" s="179">
        <f>ROUND(I217*H217,2)</f>
        <v>0</v>
      </c>
      <c r="BL217" s="22" t="s">
        <v>221</v>
      </c>
      <c r="BM217" s="22" t="s">
        <v>549</v>
      </c>
    </row>
    <row r="218" spans="2:65" s="11" customFormat="1">
      <c r="B218" s="180"/>
      <c r="D218" s="181" t="s">
        <v>157</v>
      </c>
      <c r="F218" s="183" t="s">
        <v>550</v>
      </c>
      <c r="H218" s="184">
        <v>77</v>
      </c>
      <c r="I218" s="185"/>
      <c r="L218" s="180"/>
      <c r="M218" s="186"/>
      <c r="N218" s="187"/>
      <c r="O218" s="187"/>
      <c r="P218" s="187"/>
      <c r="Q218" s="187"/>
      <c r="R218" s="187"/>
      <c r="S218" s="187"/>
      <c r="T218" s="188"/>
      <c r="AT218" s="182" t="s">
        <v>157</v>
      </c>
      <c r="AU218" s="182" t="s">
        <v>82</v>
      </c>
      <c r="AV218" s="11" t="s">
        <v>82</v>
      </c>
      <c r="AW218" s="11" t="s">
        <v>6</v>
      </c>
      <c r="AX218" s="11" t="s">
        <v>80</v>
      </c>
      <c r="AY218" s="182" t="s">
        <v>147</v>
      </c>
    </row>
    <row r="219" spans="2:65" s="1" customFormat="1" ht="16.5" customHeight="1">
      <c r="B219" s="167"/>
      <c r="C219" s="168" t="s">
        <v>551</v>
      </c>
      <c r="D219" s="168" t="s">
        <v>150</v>
      </c>
      <c r="E219" s="169" t="s">
        <v>552</v>
      </c>
      <c r="F219" s="170" t="s">
        <v>553</v>
      </c>
      <c r="G219" s="171" t="s">
        <v>240</v>
      </c>
      <c r="H219" s="172">
        <v>34</v>
      </c>
      <c r="I219" s="173"/>
      <c r="J219" s="174">
        <f>ROUND(I219*H219,2)</f>
        <v>0</v>
      </c>
      <c r="K219" s="170" t="s">
        <v>154</v>
      </c>
      <c r="L219" s="39"/>
      <c r="M219" s="175" t="s">
        <v>5</v>
      </c>
      <c r="N219" s="176" t="s">
        <v>43</v>
      </c>
      <c r="O219" s="40"/>
      <c r="P219" s="177">
        <f>O219*H219</f>
        <v>0</v>
      </c>
      <c r="Q219" s="177">
        <v>1.0000000000000001E-5</v>
      </c>
      <c r="R219" s="177">
        <f>Q219*H219</f>
        <v>3.4000000000000002E-4</v>
      </c>
      <c r="S219" s="177">
        <v>0</v>
      </c>
      <c r="T219" s="178">
        <f>S219*H219</f>
        <v>0</v>
      </c>
      <c r="AR219" s="22" t="s">
        <v>221</v>
      </c>
      <c r="AT219" s="22" t="s">
        <v>150</v>
      </c>
      <c r="AU219" s="22" t="s">
        <v>82</v>
      </c>
      <c r="AY219" s="22" t="s">
        <v>147</v>
      </c>
      <c r="BE219" s="179">
        <f>IF(N219="základní",J219,0)</f>
        <v>0</v>
      </c>
      <c r="BF219" s="179">
        <f>IF(N219="snížená",J219,0)</f>
        <v>0</v>
      </c>
      <c r="BG219" s="179">
        <f>IF(N219="zákl. přenesená",J219,0)</f>
        <v>0</v>
      </c>
      <c r="BH219" s="179">
        <f>IF(N219="sníž. přenesená",J219,0)</f>
        <v>0</v>
      </c>
      <c r="BI219" s="179">
        <f>IF(N219="nulová",J219,0)</f>
        <v>0</v>
      </c>
      <c r="BJ219" s="22" t="s">
        <v>80</v>
      </c>
      <c r="BK219" s="179">
        <f>ROUND(I219*H219,2)</f>
        <v>0</v>
      </c>
      <c r="BL219" s="22" t="s">
        <v>221</v>
      </c>
      <c r="BM219" s="22" t="s">
        <v>554</v>
      </c>
    </row>
    <row r="220" spans="2:65" s="1" customFormat="1" ht="16.5" customHeight="1">
      <c r="B220" s="167"/>
      <c r="C220" s="197" t="s">
        <v>555</v>
      </c>
      <c r="D220" s="197" t="s">
        <v>494</v>
      </c>
      <c r="E220" s="198" t="s">
        <v>556</v>
      </c>
      <c r="F220" s="199" t="s">
        <v>557</v>
      </c>
      <c r="G220" s="200" t="s">
        <v>211</v>
      </c>
      <c r="H220" s="201">
        <v>14</v>
      </c>
      <c r="I220" s="202"/>
      <c r="J220" s="203">
        <f>ROUND(I220*H220,2)</f>
        <v>0</v>
      </c>
      <c r="K220" s="199" t="s">
        <v>154</v>
      </c>
      <c r="L220" s="204"/>
      <c r="M220" s="205" t="s">
        <v>5</v>
      </c>
      <c r="N220" s="206" t="s">
        <v>43</v>
      </c>
      <c r="O220" s="40"/>
      <c r="P220" s="177">
        <f>O220*H220</f>
        <v>0</v>
      </c>
      <c r="Q220" s="177">
        <v>1.4999999999999999E-4</v>
      </c>
      <c r="R220" s="177">
        <f>Q220*H220</f>
        <v>2.0999999999999999E-3</v>
      </c>
      <c r="S220" s="177">
        <v>0</v>
      </c>
      <c r="T220" s="178">
        <f>S220*H220</f>
        <v>0</v>
      </c>
      <c r="AR220" s="22" t="s">
        <v>286</v>
      </c>
      <c r="AT220" s="22" t="s">
        <v>494</v>
      </c>
      <c r="AU220" s="22" t="s">
        <v>82</v>
      </c>
      <c r="AY220" s="22" t="s">
        <v>147</v>
      </c>
      <c r="BE220" s="179">
        <f>IF(N220="základní",J220,0)</f>
        <v>0</v>
      </c>
      <c r="BF220" s="179">
        <f>IF(N220="snížená",J220,0)</f>
        <v>0</v>
      </c>
      <c r="BG220" s="179">
        <f>IF(N220="zákl. přenesená",J220,0)</f>
        <v>0</v>
      </c>
      <c r="BH220" s="179">
        <f>IF(N220="sníž. přenesená",J220,0)</f>
        <v>0</v>
      </c>
      <c r="BI220" s="179">
        <f>IF(N220="nulová",J220,0)</f>
        <v>0</v>
      </c>
      <c r="BJ220" s="22" t="s">
        <v>80</v>
      </c>
      <c r="BK220" s="179">
        <f>ROUND(I220*H220,2)</f>
        <v>0</v>
      </c>
      <c r="BL220" s="22" t="s">
        <v>221</v>
      </c>
      <c r="BM220" s="22" t="s">
        <v>558</v>
      </c>
    </row>
    <row r="221" spans="2:65" s="11" customFormat="1">
      <c r="B221" s="180"/>
      <c r="D221" s="181" t="s">
        <v>157</v>
      </c>
      <c r="F221" s="183" t="s">
        <v>559</v>
      </c>
      <c r="H221" s="184">
        <v>14</v>
      </c>
      <c r="I221" s="185"/>
      <c r="L221" s="180"/>
      <c r="M221" s="186"/>
      <c r="N221" s="187"/>
      <c r="O221" s="187"/>
      <c r="P221" s="187"/>
      <c r="Q221" s="187"/>
      <c r="R221" s="187"/>
      <c r="S221" s="187"/>
      <c r="T221" s="188"/>
      <c r="AT221" s="182" t="s">
        <v>157</v>
      </c>
      <c r="AU221" s="182" t="s">
        <v>82</v>
      </c>
      <c r="AV221" s="11" t="s">
        <v>82</v>
      </c>
      <c r="AW221" s="11" t="s">
        <v>6</v>
      </c>
      <c r="AX221" s="11" t="s">
        <v>80</v>
      </c>
      <c r="AY221" s="182" t="s">
        <v>147</v>
      </c>
    </row>
    <row r="222" spans="2:65" s="10" customFormat="1" ht="29.85" customHeight="1">
      <c r="B222" s="154"/>
      <c r="D222" s="155" t="s">
        <v>71</v>
      </c>
      <c r="E222" s="165" t="s">
        <v>560</v>
      </c>
      <c r="F222" s="165" t="s">
        <v>561</v>
      </c>
      <c r="I222" s="157"/>
      <c r="J222" s="166">
        <f>BK222</f>
        <v>0</v>
      </c>
      <c r="L222" s="154"/>
      <c r="M222" s="159"/>
      <c r="N222" s="160"/>
      <c r="O222" s="160"/>
      <c r="P222" s="161">
        <f>SUM(P223:P233)</f>
        <v>0</v>
      </c>
      <c r="Q222" s="160"/>
      <c r="R222" s="161">
        <f>SUM(R223:R233)</f>
        <v>0.2065709</v>
      </c>
      <c r="S222" s="160"/>
      <c r="T222" s="162">
        <f>SUM(T223:T233)</f>
        <v>0.92502499999999999</v>
      </c>
      <c r="AR222" s="155" t="s">
        <v>82</v>
      </c>
      <c r="AT222" s="163" t="s">
        <v>71</v>
      </c>
      <c r="AU222" s="163" t="s">
        <v>80</v>
      </c>
      <c r="AY222" s="155" t="s">
        <v>147</v>
      </c>
      <c r="BK222" s="164">
        <f>SUM(BK223:BK233)</f>
        <v>0</v>
      </c>
    </row>
    <row r="223" spans="2:65" s="1" customFormat="1" ht="16.5" customHeight="1">
      <c r="B223" s="167"/>
      <c r="C223" s="168" t="s">
        <v>562</v>
      </c>
      <c r="D223" s="168" t="s">
        <v>150</v>
      </c>
      <c r="E223" s="169" t="s">
        <v>563</v>
      </c>
      <c r="F223" s="170" t="s">
        <v>564</v>
      </c>
      <c r="G223" s="171" t="s">
        <v>153</v>
      </c>
      <c r="H223" s="172">
        <v>11.35</v>
      </c>
      <c r="I223" s="173"/>
      <c r="J223" s="174">
        <f>ROUND(I223*H223,2)</f>
        <v>0</v>
      </c>
      <c r="K223" s="170" t="s">
        <v>154</v>
      </c>
      <c r="L223" s="39"/>
      <c r="M223" s="175" t="s">
        <v>5</v>
      </c>
      <c r="N223" s="176" t="s">
        <v>43</v>
      </c>
      <c r="O223" s="40"/>
      <c r="P223" s="177">
        <f>O223*H223</f>
        <v>0</v>
      </c>
      <c r="Q223" s="177">
        <v>0</v>
      </c>
      <c r="R223" s="177">
        <f>Q223*H223</f>
        <v>0</v>
      </c>
      <c r="S223" s="177">
        <v>8.1500000000000003E-2</v>
      </c>
      <c r="T223" s="178">
        <f>S223*H223</f>
        <v>0.92502499999999999</v>
      </c>
      <c r="AR223" s="22" t="s">
        <v>221</v>
      </c>
      <c r="AT223" s="22" t="s">
        <v>150</v>
      </c>
      <c r="AU223" s="22" t="s">
        <v>82</v>
      </c>
      <c r="AY223" s="22" t="s">
        <v>147</v>
      </c>
      <c r="BE223" s="179">
        <f>IF(N223="základní",J223,0)</f>
        <v>0</v>
      </c>
      <c r="BF223" s="179">
        <f>IF(N223="snížená",J223,0)</f>
        <v>0</v>
      </c>
      <c r="BG223" s="179">
        <f>IF(N223="zákl. přenesená",J223,0)</f>
        <v>0</v>
      </c>
      <c r="BH223" s="179">
        <f>IF(N223="sníž. přenesená",J223,0)</f>
        <v>0</v>
      </c>
      <c r="BI223" s="179">
        <f>IF(N223="nulová",J223,0)</f>
        <v>0</v>
      </c>
      <c r="BJ223" s="22" t="s">
        <v>80</v>
      </c>
      <c r="BK223" s="179">
        <f>ROUND(I223*H223,2)</f>
        <v>0</v>
      </c>
      <c r="BL223" s="22" t="s">
        <v>221</v>
      </c>
      <c r="BM223" s="22" t="s">
        <v>565</v>
      </c>
    </row>
    <row r="224" spans="2:65" s="11" customFormat="1">
      <c r="B224" s="180"/>
      <c r="D224" s="181" t="s">
        <v>157</v>
      </c>
      <c r="E224" s="182" t="s">
        <v>5</v>
      </c>
      <c r="F224" s="183" t="s">
        <v>566</v>
      </c>
      <c r="H224" s="184">
        <v>1.35</v>
      </c>
      <c r="I224" s="185"/>
      <c r="L224" s="180"/>
      <c r="M224" s="186"/>
      <c r="N224" s="187"/>
      <c r="O224" s="187"/>
      <c r="P224" s="187"/>
      <c r="Q224" s="187"/>
      <c r="R224" s="187"/>
      <c r="S224" s="187"/>
      <c r="T224" s="188"/>
      <c r="AT224" s="182" t="s">
        <v>157</v>
      </c>
      <c r="AU224" s="182" t="s">
        <v>82</v>
      </c>
      <c r="AV224" s="11" t="s">
        <v>82</v>
      </c>
      <c r="AW224" s="11" t="s">
        <v>35</v>
      </c>
      <c r="AX224" s="11" t="s">
        <v>72</v>
      </c>
      <c r="AY224" s="182" t="s">
        <v>147</v>
      </c>
    </row>
    <row r="225" spans="2:65" s="11" customFormat="1">
      <c r="B225" s="180"/>
      <c r="D225" s="181" t="s">
        <v>157</v>
      </c>
      <c r="E225" s="182" t="s">
        <v>5</v>
      </c>
      <c r="F225" s="183" t="s">
        <v>192</v>
      </c>
      <c r="H225" s="184">
        <v>10</v>
      </c>
      <c r="I225" s="185"/>
      <c r="L225" s="180"/>
      <c r="M225" s="186"/>
      <c r="N225" s="187"/>
      <c r="O225" s="187"/>
      <c r="P225" s="187"/>
      <c r="Q225" s="187"/>
      <c r="R225" s="187"/>
      <c r="S225" s="187"/>
      <c r="T225" s="188"/>
      <c r="AT225" s="182" t="s">
        <v>157</v>
      </c>
      <c r="AU225" s="182" t="s">
        <v>82</v>
      </c>
      <c r="AV225" s="11" t="s">
        <v>82</v>
      </c>
      <c r="AW225" s="11" t="s">
        <v>35</v>
      </c>
      <c r="AX225" s="11" t="s">
        <v>72</v>
      </c>
      <c r="AY225" s="182" t="s">
        <v>147</v>
      </c>
    </row>
    <row r="226" spans="2:65" s="12" customFormat="1">
      <c r="B226" s="189"/>
      <c r="D226" s="181" t="s">
        <v>157</v>
      </c>
      <c r="E226" s="190" t="s">
        <v>5</v>
      </c>
      <c r="F226" s="191" t="s">
        <v>172</v>
      </c>
      <c r="H226" s="192">
        <v>11.35</v>
      </c>
      <c r="I226" s="193"/>
      <c r="L226" s="189"/>
      <c r="M226" s="194"/>
      <c r="N226" s="195"/>
      <c r="O226" s="195"/>
      <c r="P226" s="195"/>
      <c r="Q226" s="195"/>
      <c r="R226" s="195"/>
      <c r="S226" s="195"/>
      <c r="T226" s="196"/>
      <c r="AT226" s="190" t="s">
        <v>157</v>
      </c>
      <c r="AU226" s="190" t="s">
        <v>82</v>
      </c>
      <c r="AV226" s="12" t="s">
        <v>155</v>
      </c>
      <c r="AW226" s="12" t="s">
        <v>35</v>
      </c>
      <c r="AX226" s="12" t="s">
        <v>80</v>
      </c>
      <c r="AY226" s="190" t="s">
        <v>147</v>
      </c>
    </row>
    <row r="227" spans="2:65" s="1" customFormat="1" ht="25.5" customHeight="1">
      <c r="B227" s="167"/>
      <c r="C227" s="168" t="s">
        <v>567</v>
      </c>
      <c r="D227" s="168" t="s">
        <v>150</v>
      </c>
      <c r="E227" s="169" t="s">
        <v>568</v>
      </c>
      <c r="F227" s="170" t="s">
        <v>569</v>
      </c>
      <c r="G227" s="171" t="s">
        <v>153</v>
      </c>
      <c r="H227" s="172">
        <v>11.425000000000001</v>
      </c>
      <c r="I227" s="173"/>
      <c r="J227" s="174">
        <f>ROUND(I227*H227,2)</f>
        <v>0</v>
      </c>
      <c r="K227" s="170" t="s">
        <v>154</v>
      </c>
      <c r="L227" s="39"/>
      <c r="M227" s="175" t="s">
        <v>5</v>
      </c>
      <c r="N227" s="176" t="s">
        <v>43</v>
      </c>
      <c r="O227" s="40"/>
      <c r="P227" s="177">
        <f>O227*H227</f>
        <v>0</v>
      </c>
      <c r="Q227" s="177">
        <v>2.8999999999999998E-3</v>
      </c>
      <c r="R227" s="177">
        <f>Q227*H227</f>
        <v>3.3132500000000002E-2</v>
      </c>
      <c r="S227" s="177">
        <v>0</v>
      </c>
      <c r="T227" s="178">
        <f>S227*H227</f>
        <v>0</v>
      </c>
      <c r="AR227" s="22" t="s">
        <v>221</v>
      </c>
      <c r="AT227" s="22" t="s">
        <v>150</v>
      </c>
      <c r="AU227" s="22" t="s">
        <v>82</v>
      </c>
      <c r="AY227" s="22" t="s">
        <v>147</v>
      </c>
      <c r="BE227" s="179">
        <f>IF(N227="základní",J227,0)</f>
        <v>0</v>
      </c>
      <c r="BF227" s="179">
        <f>IF(N227="snížená",J227,0)</f>
        <v>0</v>
      </c>
      <c r="BG227" s="179">
        <f>IF(N227="zákl. přenesená",J227,0)</f>
        <v>0</v>
      </c>
      <c r="BH227" s="179">
        <f>IF(N227="sníž. přenesená",J227,0)</f>
        <v>0</v>
      </c>
      <c r="BI227" s="179">
        <f>IF(N227="nulová",J227,0)</f>
        <v>0</v>
      </c>
      <c r="BJ227" s="22" t="s">
        <v>80</v>
      </c>
      <c r="BK227" s="179">
        <f>ROUND(I227*H227,2)</f>
        <v>0</v>
      </c>
      <c r="BL227" s="22" t="s">
        <v>221</v>
      </c>
      <c r="BM227" s="22" t="s">
        <v>570</v>
      </c>
    </row>
    <row r="228" spans="2:65" s="11" customFormat="1">
      <c r="B228" s="180"/>
      <c r="D228" s="181" t="s">
        <v>157</v>
      </c>
      <c r="E228" s="182" t="s">
        <v>5</v>
      </c>
      <c r="F228" s="183" t="s">
        <v>571</v>
      </c>
      <c r="H228" s="184">
        <v>1.425</v>
      </c>
      <c r="I228" s="185"/>
      <c r="L228" s="180"/>
      <c r="M228" s="186"/>
      <c r="N228" s="187"/>
      <c r="O228" s="187"/>
      <c r="P228" s="187"/>
      <c r="Q228" s="187"/>
      <c r="R228" s="187"/>
      <c r="S228" s="187"/>
      <c r="T228" s="188"/>
      <c r="AT228" s="182" t="s">
        <v>157</v>
      </c>
      <c r="AU228" s="182" t="s">
        <v>82</v>
      </c>
      <c r="AV228" s="11" t="s">
        <v>82</v>
      </c>
      <c r="AW228" s="11" t="s">
        <v>35</v>
      </c>
      <c r="AX228" s="11" t="s">
        <v>72</v>
      </c>
      <c r="AY228" s="182" t="s">
        <v>147</v>
      </c>
    </row>
    <row r="229" spans="2:65" s="11" customFormat="1">
      <c r="B229" s="180"/>
      <c r="D229" s="181" t="s">
        <v>157</v>
      </c>
      <c r="E229" s="182" t="s">
        <v>5</v>
      </c>
      <c r="F229" s="183" t="s">
        <v>192</v>
      </c>
      <c r="H229" s="184">
        <v>10</v>
      </c>
      <c r="I229" s="185"/>
      <c r="L229" s="180"/>
      <c r="M229" s="186"/>
      <c r="N229" s="187"/>
      <c r="O229" s="187"/>
      <c r="P229" s="187"/>
      <c r="Q229" s="187"/>
      <c r="R229" s="187"/>
      <c r="S229" s="187"/>
      <c r="T229" s="188"/>
      <c r="AT229" s="182" t="s">
        <v>157</v>
      </c>
      <c r="AU229" s="182" t="s">
        <v>82</v>
      </c>
      <c r="AV229" s="11" t="s">
        <v>82</v>
      </c>
      <c r="AW229" s="11" t="s">
        <v>35</v>
      </c>
      <c r="AX229" s="11" t="s">
        <v>72</v>
      </c>
      <c r="AY229" s="182" t="s">
        <v>147</v>
      </c>
    </row>
    <row r="230" spans="2:65" s="12" customFormat="1">
      <c r="B230" s="189"/>
      <c r="D230" s="181" t="s">
        <v>157</v>
      </c>
      <c r="E230" s="190" t="s">
        <v>5</v>
      </c>
      <c r="F230" s="191" t="s">
        <v>172</v>
      </c>
      <c r="H230" s="192">
        <v>11.425000000000001</v>
      </c>
      <c r="I230" s="193"/>
      <c r="L230" s="189"/>
      <c r="M230" s="194"/>
      <c r="N230" s="195"/>
      <c r="O230" s="195"/>
      <c r="P230" s="195"/>
      <c r="Q230" s="195"/>
      <c r="R230" s="195"/>
      <c r="S230" s="195"/>
      <c r="T230" s="196"/>
      <c r="AT230" s="190" t="s">
        <v>157</v>
      </c>
      <c r="AU230" s="190" t="s">
        <v>82</v>
      </c>
      <c r="AV230" s="12" t="s">
        <v>155</v>
      </c>
      <c r="AW230" s="12" t="s">
        <v>35</v>
      </c>
      <c r="AX230" s="12" t="s">
        <v>80</v>
      </c>
      <c r="AY230" s="190" t="s">
        <v>147</v>
      </c>
    </row>
    <row r="231" spans="2:65" s="1" customFormat="1" ht="16.5" customHeight="1">
      <c r="B231" s="167"/>
      <c r="C231" s="197" t="s">
        <v>572</v>
      </c>
      <c r="D231" s="197" t="s">
        <v>494</v>
      </c>
      <c r="E231" s="198" t="s">
        <v>573</v>
      </c>
      <c r="F231" s="199" t="s">
        <v>574</v>
      </c>
      <c r="G231" s="200" t="s">
        <v>153</v>
      </c>
      <c r="H231" s="201">
        <v>12.568</v>
      </c>
      <c r="I231" s="202"/>
      <c r="J231" s="203">
        <f>ROUND(I231*H231,2)</f>
        <v>0</v>
      </c>
      <c r="K231" s="199" t="s">
        <v>154</v>
      </c>
      <c r="L231" s="204"/>
      <c r="M231" s="205" t="s">
        <v>5</v>
      </c>
      <c r="N231" s="206" t="s">
        <v>43</v>
      </c>
      <c r="O231" s="40"/>
      <c r="P231" s="177">
        <f>O231*H231</f>
        <v>0</v>
      </c>
      <c r="Q231" s="177">
        <v>1.38E-2</v>
      </c>
      <c r="R231" s="177">
        <f>Q231*H231</f>
        <v>0.17343839999999999</v>
      </c>
      <c r="S231" s="177">
        <v>0</v>
      </c>
      <c r="T231" s="178">
        <f>S231*H231</f>
        <v>0</v>
      </c>
      <c r="AR231" s="22" t="s">
        <v>286</v>
      </c>
      <c r="AT231" s="22" t="s">
        <v>494</v>
      </c>
      <c r="AU231" s="22" t="s">
        <v>82</v>
      </c>
      <c r="AY231" s="22" t="s">
        <v>147</v>
      </c>
      <c r="BE231" s="179">
        <f>IF(N231="základní",J231,0)</f>
        <v>0</v>
      </c>
      <c r="BF231" s="179">
        <f>IF(N231="snížená",J231,0)</f>
        <v>0</v>
      </c>
      <c r="BG231" s="179">
        <f>IF(N231="zákl. přenesená",J231,0)</f>
        <v>0</v>
      </c>
      <c r="BH231" s="179">
        <f>IF(N231="sníž. přenesená",J231,0)</f>
        <v>0</v>
      </c>
      <c r="BI231" s="179">
        <f>IF(N231="nulová",J231,0)</f>
        <v>0</v>
      </c>
      <c r="BJ231" s="22" t="s">
        <v>80</v>
      </c>
      <c r="BK231" s="179">
        <f>ROUND(I231*H231,2)</f>
        <v>0</v>
      </c>
      <c r="BL231" s="22" t="s">
        <v>221</v>
      </c>
      <c r="BM231" s="22" t="s">
        <v>575</v>
      </c>
    </row>
    <row r="232" spans="2:65" s="11" customFormat="1">
      <c r="B232" s="180"/>
      <c r="D232" s="181" t="s">
        <v>157</v>
      </c>
      <c r="F232" s="183" t="s">
        <v>576</v>
      </c>
      <c r="H232" s="184">
        <v>12.568</v>
      </c>
      <c r="I232" s="185"/>
      <c r="L232" s="180"/>
      <c r="M232" s="186"/>
      <c r="N232" s="187"/>
      <c r="O232" s="187"/>
      <c r="P232" s="187"/>
      <c r="Q232" s="187"/>
      <c r="R232" s="187"/>
      <c r="S232" s="187"/>
      <c r="T232" s="188"/>
      <c r="AT232" s="182" t="s">
        <v>157</v>
      </c>
      <c r="AU232" s="182" t="s">
        <v>82</v>
      </c>
      <c r="AV232" s="11" t="s">
        <v>82</v>
      </c>
      <c r="AW232" s="11" t="s">
        <v>6</v>
      </c>
      <c r="AX232" s="11" t="s">
        <v>80</v>
      </c>
      <c r="AY232" s="182" t="s">
        <v>147</v>
      </c>
    </row>
    <row r="233" spans="2:65" s="1" customFormat="1" ht="38.25" customHeight="1">
      <c r="B233" s="167"/>
      <c r="C233" s="168" t="s">
        <v>577</v>
      </c>
      <c r="D233" s="168" t="s">
        <v>150</v>
      </c>
      <c r="E233" s="169" t="s">
        <v>578</v>
      </c>
      <c r="F233" s="170" t="s">
        <v>579</v>
      </c>
      <c r="G233" s="171" t="s">
        <v>201</v>
      </c>
      <c r="H233" s="172">
        <v>0.20699999999999999</v>
      </c>
      <c r="I233" s="173"/>
      <c r="J233" s="174">
        <f>ROUND(I233*H233,2)</f>
        <v>0</v>
      </c>
      <c r="K233" s="170" t="s">
        <v>154</v>
      </c>
      <c r="L233" s="39"/>
      <c r="M233" s="175" t="s">
        <v>5</v>
      </c>
      <c r="N233" s="176" t="s">
        <v>43</v>
      </c>
      <c r="O233" s="40"/>
      <c r="P233" s="177">
        <f>O233*H233</f>
        <v>0</v>
      </c>
      <c r="Q233" s="177">
        <v>0</v>
      </c>
      <c r="R233" s="177">
        <f>Q233*H233</f>
        <v>0</v>
      </c>
      <c r="S233" s="177">
        <v>0</v>
      </c>
      <c r="T233" s="178">
        <f>S233*H233</f>
        <v>0</v>
      </c>
      <c r="AR233" s="22" t="s">
        <v>221</v>
      </c>
      <c r="AT233" s="22" t="s">
        <v>150</v>
      </c>
      <c r="AU233" s="22" t="s">
        <v>82</v>
      </c>
      <c r="AY233" s="22" t="s">
        <v>147</v>
      </c>
      <c r="BE233" s="179">
        <f>IF(N233="základní",J233,0)</f>
        <v>0</v>
      </c>
      <c r="BF233" s="179">
        <f>IF(N233="snížená",J233,0)</f>
        <v>0</v>
      </c>
      <c r="BG233" s="179">
        <f>IF(N233="zákl. přenesená",J233,0)</f>
        <v>0</v>
      </c>
      <c r="BH233" s="179">
        <f>IF(N233="sníž. přenesená",J233,0)</f>
        <v>0</v>
      </c>
      <c r="BI233" s="179">
        <f>IF(N233="nulová",J233,0)</f>
        <v>0</v>
      </c>
      <c r="BJ233" s="22" t="s">
        <v>80</v>
      </c>
      <c r="BK233" s="179">
        <f>ROUND(I233*H233,2)</f>
        <v>0</v>
      </c>
      <c r="BL233" s="22" t="s">
        <v>221</v>
      </c>
      <c r="BM233" s="22" t="s">
        <v>580</v>
      </c>
    </row>
    <row r="234" spans="2:65" s="10" customFormat="1" ht="29.85" customHeight="1">
      <c r="B234" s="154"/>
      <c r="D234" s="155" t="s">
        <v>71</v>
      </c>
      <c r="E234" s="165" t="s">
        <v>581</v>
      </c>
      <c r="F234" s="165" t="s">
        <v>582</v>
      </c>
      <c r="I234" s="157"/>
      <c r="J234" s="166">
        <f>BK234</f>
        <v>0</v>
      </c>
      <c r="L234" s="154"/>
      <c r="M234" s="159"/>
      <c r="N234" s="160"/>
      <c r="O234" s="160"/>
      <c r="P234" s="161">
        <f>SUM(P235:P241)</f>
        <v>0</v>
      </c>
      <c r="Q234" s="160"/>
      <c r="R234" s="161">
        <f>SUM(R235:R241)</f>
        <v>2.206E-2</v>
      </c>
      <c r="S234" s="160"/>
      <c r="T234" s="162">
        <f>SUM(T235:T241)</f>
        <v>0</v>
      </c>
      <c r="AR234" s="155" t="s">
        <v>82</v>
      </c>
      <c r="AT234" s="163" t="s">
        <v>71</v>
      </c>
      <c r="AU234" s="163" t="s">
        <v>80</v>
      </c>
      <c r="AY234" s="155" t="s">
        <v>147</v>
      </c>
      <c r="BK234" s="164">
        <f>SUM(BK235:BK241)</f>
        <v>0</v>
      </c>
    </row>
    <row r="235" spans="2:65" s="1" customFormat="1" ht="16.5" customHeight="1">
      <c r="B235" s="167"/>
      <c r="C235" s="168" t="s">
        <v>583</v>
      </c>
      <c r="D235" s="168" t="s">
        <v>150</v>
      </c>
      <c r="E235" s="169" t="s">
        <v>584</v>
      </c>
      <c r="F235" s="170" t="s">
        <v>585</v>
      </c>
      <c r="G235" s="171" t="s">
        <v>153</v>
      </c>
      <c r="H235" s="172">
        <v>24</v>
      </c>
      <c r="I235" s="173"/>
      <c r="J235" s="174">
        <f t="shared" ref="J235:J240" si="40">ROUND(I235*H235,2)</f>
        <v>0</v>
      </c>
      <c r="K235" s="170" t="s">
        <v>154</v>
      </c>
      <c r="L235" s="39"/>
      <c r="M235" s="175" t="s">
        <v>5</v>
      </c>
      <c r="N235" s="176" t="s">
        <v>43</v>
      </c>
      <c r="O235" s="40"/>
      <c r="P235" s="177">
        <f t="shared" ref="P235:P240" si="41">O235*H235</f>
        <v>0</v>
      </c>
      <c r="Q235" s="177">
        <v>1.1E-4</v>
      </c>
      <c r="R235" s="177">
        <f t="shared" ref="R235:R240" si="42">Q235*H235</f>
        <v>2.64E-3</v>
      </c>
      <c r="S235" s="177">
        <v>0</v>
      </c>
      <c r="T235" s="178">
        <f t="shared" ref="T235:T240" si="43">S235*H235</f>
        <v>0</v>
      </c>
      <c r="AR235" s="22" t="s">
        <v>221</v>
      </c>
      <c r="AT235" s="22" t="s">
        <v>150</v>
      </c>
      <c r="AU235" s="22" t="s">
        <v>82</v>
      </c>
      <c r="AY235" s="22" t="s">
        <v>147</v>
      </c>
      <c r="BE235" s="179">
        <f t="shared" ref="BE235:BE240" si="44">IF(N235="základní",J235,0)</f>
        <v>0</v>
      </c>
      <c r="BF235" s="179">
        <f t="shared" ref="BF235:BF240" si="45">IF(N235="snížená",J235,0)</f>
        <v>0</v>
      </c>
      <c r="BG235" s="179">
        <f t="shared" ref="BG235:BG240" si="46">IF(N235="zákl. přenesená",J235,0)</f>
        <v>0</v>
      </c>
      <c r="BH235" s="179">
        <f t="shared" ref="BH235:BH240" si="47">IF(N235="sníž. přenesená",J235,0)</f>
        <v>0</v>
      </c>
      <c r="BI235" s="179">
        <f t="shared" ref="BI235:BI240" si="48">IF(N235="nulová",J235,0)</f>
        <v>0</v>
      </c>
      <c r="BJ235" s="22" t="s">
        <v>80</v>
      </c>
      <c r="BK235" s="179">
        <f t="shared" ref="BK235:BK240" si="49">ROUND(I235*H235,2)</f>
        <v>0</v>
      </c>
      <c r="BL235" s="22" t="s">
        <v>221</v>
      </c>
      <c r="BM235" s="22" t="s">
        <v>586</v>
      </c>
    </row>
    <row r="236" spans="2:65" s="1" customFormat="1" ht="25.5" customHeight="1">
      <c r="B236" s="167"/>
      <c r="C236" s="168" t="s">
        <v>587</v>
      </c>
      <c r="D236" s="168" t="s">
        <v>150</v>
      </c>
      <c r="E236" s="169" t="s">
        <v>588</v>
      </c>
      <c r="F236" s="170" t="s">
        <v>589</v>
      </c>
      <c r="G236" s="171" t="s">
        <v>240</v>
      </c>
      <c r="H236" s="172">
        <v>10</v>
      </c>
      <c r="I236" s="173"/>
      <c r="J236" s="174">
        <f t="shared" si="40"/>
        <v>0</v>
      </c>
      <c r="K236" s="170" t="s">
        <v>154</v>
      </c>
      <c r="L236" s="39"/>
      <c r="M236" s="175" t="s">
        <v>5</v>
      </c>
      <c r="N236" s="176" t="s">
        <v>43</v>
      </c>
      <c r="O236" s="40"/>
      <c r="P236" s="177">
        <f t="shared" si="41"/>
        <v>0</v>
      </c>
      <c r="Q236" s="177">
        <v>1.0000000000000001E-5</v>
      </c>
      <c r="R236" s="177">
        <f t="shared" si="42"/>
        <v>1E-4</v>
      </c>
      <c r="S236" s="177">
        <v>0</v>
      </c>
      <c r="T236" s="178">
        <f t="shared" si="43"/>
        <v>0</v>
      </c>
      <c r="AR236" s="22" t="s">
        <v>221</v>
      </c>
      <c r="AT236" s="22" t="s">
        <v>150</v>
      </c>
      <c r="AU236" s="22" t="s">
        <v>82</v>
      </c>
      <c r="AY236" s="22" t="s">
        <v>147</v>
      </c>
      <c r="BE236" s="179">
        <f t="shared" si="44"/>
        <v>0</v>
      </c>
      <c r="BF236" s="179">
        <f t="shared" si="45"/>
        <v>0</v>
      </c>
      <c r="BG236" s="179">
        <f t="shared" si="46"/>
        <v>0</v>
      </c>
      <c r="BH236" s="179">
        <f t="shared" si="47"/>
        <v>0</v>
      </c>
      <c r="BI236" s="179">
        <f t="shared" si="48"/>
        <v>0</v>
      </c>
      <c r="BJ236" s="22" t="s">
        <v>80</v>
      </c>
      <c r="BK236" s="179">
        <f t="shared" si="49"/>
        <v>0</v>
      </c>
      <c r="BL236" s="22" t="s">
        <v>221</v>
      </c>
      <c r="BM236" s="22" t="s">
        <v>590</v>
      </c>
    </row>
    <row r="237" spans="2:65" s="1" customFormat="1" ht="16.5" customHeight="1">
      <c r="B237" s="167"/>
      <c r="C237" s="168" t="s">
        <v>591</v>
      </c>
      <c r="D237" s="168" t="s">
        <v>150</v>
      </c>
      <c r="E237" s="169" t="s">
        <v>592</v>
      </c>
      <c r="F237" s="170" t="s">
        <v>593</v>
      </c>
      <c r="G237" s="171" t="s">
        <v>153</v>
      </c>
      <c r="H237" s="172">
        <v>24</v>
      </c>
      <c r="I237" s="173"/>
      <c r="J237" s="174">
        <f t="shared" si="40"/>
        <v>0</v>
      </c>
      <c r="K237" s="170" t="s">
        <v>154</v>
      </c>
      <c r="L237" s="39"/>
      <c r="M237" s="175" t="s">
        <v>5</v>
      </c>
      <c r="N237" s="176" t="s">
        <v>43</v>
      </c>
      <c r="O237" s="40"/>
      <c r="P237" s="177">
        <f t="shared" si="41"/>
        <v>0</v>
      </c>
      <c r="Q237" s="177">
        <v>2.2000000000000001E-4</v>
      </c>
      <c r="R237" s="177">
        <f t="shared" si="42"/>
        <v>5.28E-3</v>
      </c>
      <c r="S237" s="177">
        <v>0</v>
      </c>
      <c r="T237" s="178">
        <f t="shared" si="43"/>
        <v>0</v>
      </c>
      <c r="AR237" s="22" t="s">
        <v>221</v>
      </c>
      <c r="AT237" s="22" t="s">
        <v>150</v>
      </c>
      <c r="AU237" s="22" t="s">
        <v>82</v>
      </c>
      <c r="AY237" s="22" t="s">
        <v>147</v>
      </c>
      <c r="BE237" s="179">
        <f t="shared" si="44"/>
        <v>0</v>
      </c>
      <c r="BF237" s="179">
        <f t="shared" si="45"/>
        <v>0</v>
      </c>
      <c r="BG237" s="179">
        <f t="shared" si="46"/>
        <v>0</v>
      </c>
      <c r="BH237" s="179">
        <f t="shared" si="47"/>
        <v>0</v>
      </c>
      <c r="BI237" s="179">
        <f t="shared" si="48"/>
        <v>0</v>
      </c>
      <c r="BJ237" s="22" t="s">
        <v>80</v>
      </c>
      <c r="BK237" s="179">
        <f t="shared" si="49"/>
        <v>0</v>
      </c>
      <c r="BL237" s="22" t="s">
        <v>221</v>
      </c>
      <c r="BM237" s="22" t="s">
        <v>594</v>
      </c>
    </row>
    <row r="238" spans="2:65" s="1" customFormat="1" ht="25.5" customHeight="1">
      <c r="B238" s="167"/>
      <c r="C238" s="168" t="s">
        <v>595</v>
      </c>
      <c r="D238" s="168" t="s">
        <v>150</v>
      </c>
      <c r="E238" s="169" t="s">
        <v>596</v>
      </c>
      <c r="F238" s="170" t="s">
        <v>597</v>
      </c>
      <c r="G238" s="171" t="s">
        <v>240</v>
      </c>
      <c r="H238" s="172">
        <v>10</v>
      </c>
      <c r="I238" s="173"/>
      <c r="J238" s="174">
        <f t="shared" si="40"/>
        <v>0</v>
      </c>
      <c r="K238" s="170" t="s">
        <v>154</v>
      </c>
      <c r="L238" s="39"/>
      <c r="M238" s="175" t="s">
        <v>5</v>
      </c>
      <c r="N238" s="176" t="s">
        <v>43</v>
      </c>
      <c r="O238" s="40"/>
      <c r="P238" s="177">
        <f t="shared" si="41"/>
        <v>0</v>
      </c>
      <c r="Q238" s="177">
        <v>3.0000000000000001E-5</v>
      </c>
      <c r="R238" s="177">
        <f t="shared" si="42"/>
        <v>3.0000000000000003E-4</v>
      </c>
      <c r="S238" s="177">
        <v>0</v>
      </c>
      <c r="T238" s="178">
        <f t="shared" si="43"/>
        <v>0</v>
      </c>
      <c r="AR238" s="22" t="s">
        <v>221</v>
      </c>
      <c r="AT238" s="22" t="s">
        <v>150</v>
      </c>
      <c r="AU238" s="22" t="s">
        <v>82</v>
      </c>
      <c r="AY238" s="22" t="s">
        <v>147</v>
      </c>
      <c r="BE238" s="179">
        <f t="shared" si="44"/>
        <v>0</v>
      </c>
      <c r="BF238" s="179">
        <f t="shared" si="45"/>
        <v>0</v>
      </c>
      <c r="BG238" s="179">
        <f t="shared" si="46"/>
        <v>0</v>
      </c>
      <c r="BH238" s="179">
        <f t="shared" si="47"/>
        <v>0</v>
      </c>
      <c r="BI238" s="179">
        <f t="shared" si="48"/>
        <v>0</v>
      </c>
      <c r="BJ238" s="22" t="s">
        <v>80</v>
      </c>
      <c r="BK238" s="179">
        <f t="shared" si="49"/>
        <v>0</v>
      </c>
      <c r="BL238" s="22" t="s">
        <v>221</v>
      </c>
      <c r="BM238" s="22" t="s">
        <v>598</v>
      </c>
    </row>
    <row r="239" spans="2:65" s="1" customFormat="1" ht="16.5" customHeight="1">
      <c r="B239" s="167"/>
      <c r="C239" s="168" t="s">
        <v>599</v>
      </c>
      <c r="D239" s="168" t="s">
        <v>150</v>
      </c>
      <c r="E239" s="169" t="s">
        <v>600</v>
      </c>
      <c r="F239" s="170" t="s">
        <v>601</v>
      </c>
      <c r="G239" s="171" t="s">
        <v>276</v>
      </c>
      <c r="H239" s="172">
        <v>1</v>
      </c>
      <c r="I239" s="173"/>
      <c r="J239" s="174">
        <f t="shared" si="40"/>
        <v>0</v>
      </c>
      <c r="K239" s="170" t="s">
        <v>5</v>
      </c>
      <c r="L239" s="39"/>
      <c r="M239" s="175" t="s">
        <v>5</v>
      </c>
      <c r="N239" s="176" t="s">
        <v>43</v>
      </c>
      <c r="O239" s="40"/>
      <c r="P239" s="177">
        <f t="shared" si="41"/>
        <v>0</v>
      </c>
      <c r="Q239" s="177">
        <v>0</v>
      </c>
      <c r="R239" s="177">
        <f t="shared" si="42"/>
        <v>0</v>
      </c>
      <c r="S239" s="177">
        <v>0</v>
      </c>
      <c r="T239" s="178">
        <f t="shared" si="43"/>
        <v>0</v>
      </c>
      <c r="AR239" s="22" t="s">
        <v>221</v>
      </c>
      <c r="AT239" s="22" t="s">
        <v>150</v>
      </c>
      <c r="AU239" s="22" t="s">
        <v>82</v>
      </c>
      <c r="AY239" s="22" t="s">
        <v>147</v>
      </c>
      <c r="BE239" s="179">
        <f t="shared" si="44"/>
        <v>0</v>
      </c>
      <c r="BF239" s="179">
        <f t="shared" si="45"/>
        <v>0</v>
      </c>
      <c r="BG239" s="179">
        <f t="shared" si="46"/>
        <v>0</v>
      </c>
      <c r="BH239" s="179">
        <f t="shared" si="47"/>
        <v>0</v>
      </c>
      <c r="BI239" s="179">
        <f t="shared" si="48"/>
        <v>0</v>
      </c>
      <c r="BJ239" s="22" t="s">
        <v>80</v>
      </c>
      <c r="BK239" s="179">
        <f t="shared" si="49"/>
        <v>0</v>
      </c>
      <c r="BL239" s="22" t="s">
        <v>221</v>
      </c>
      <c r="BM239" s="22" t="s">
        <v>602</v>
      </c>
    </row>
    <row r="240" spans="2:65" s="1" customFormat="1" ht="25.5" customHeight="1">
      <c r="B240" s="167"/>
      <c r="C240" s="168" t="s">
        <v>603</v>
      </c>
      <c r="D240" s="168" t="s">
        <v>150</v>
      </c>
      <c r="E240" s="169" t="s">
        <v>604</v>
      </c>
      <c r="F240" s="170" t="s">
        <v>605</v>
      </c>
      <c r="G240" s="171" t="s">
        <v>153</v>
      </c>
      <c r="H240" s="172">
        <v>68.7</v>
      </c>
      <c r="I240" s="173"/>
      <c r="J240" s="174">
        <f t="shared" si="40"/>
        <v>0</v>
      </c>
      <c r="K240" s="170" t="s">
        <v>5</v>
      </c>
      <c r="L240" s="39"/>
      <c r="M240" s="175" t="s">
        <v>5</v>
      </c>
      <c r="N240" s="176" t="s">
        <v>43</v>
      </c>
      <c r="O240" s="40"/>
      <c r="P240" s="177">
        <f t="shared" si="41"/>
        <v>0</v>
      </c>
      <c r="Q240" s="177">
        <v>2.0000000000000001E-4</v>
      </c>
      <c r="R240" s="177">
        <f t="shared" si="42"/>
        <v>1.374E-2</v>
      </c>
      <c r="S240" s="177">
        <v>0</v>
      </c>
      <c r="T240" s="178">
        <f t="shared" si="43"/>
        <v>0</v>
      </c>
      <c r="AR240" s="22" t="s">
        <v>221</v>
      </c>
      <c r="AT240" s="22" t="s">
        <v>150</v>
      </c>
      <c r="AU240" s="22" t="s">
        <v>82</v>
      </c>
      <c r="AY240" s="22" t="s">
        <v>147</v>
      </c>
      <c r="BE240" s="179">
        <f t="shared" si="44"/>
        <v>0</v>
      </c>
      <c r="BF240" s="179">
        <f t="shared" si="45"/>
        <v>0</v>
      </c>
      <c r="BG240" s="179">
        <f t="shared" si="46"/>
        <v>0</v>
      </c>
      <c r="BH240" s="179">
        <f t="shared" si="47"/>
        <v>0</v>
      </c>
      <c r="BI240" s="179">
        <f t="shared" si="48"/>
        <v>0</v>
      </c>
      <c r="BJ240" s="22" t="s">
        <v>80</v>
      </c>
      <c r="BK240" s="179">
        <f t="shared" si="49"/>
        <v>0</v>
      </c>
      <c r="BL240" s="22" t="s">
        <v>221</v>
      </c>
      <c r="BM240" s="22" t="s">
        <v>606</v>
      </c>
    </row>
    <row r="241" spans="2:65" s="11" customFormat="1">
      <c r="B241" s="180"/>
      <c r="D241" s="181" t="s">
        <v>157</v>
      </c>
      <c r="E241" s="182" t="s">
        <v>5</v>
      </c>
      <c r="F241" s="183" t="s">
        <v>607</v>
      </c>
      <c r="H241" s="184">
        <v>68.7</v>
      </c>
      <c r="I241" s="185"/>
      <c r="L241" s="180"/>
      <c r="M241" s="186"/>
      <c r="N241" s="187"/>
      <c r="O241" s="187"/>
      <c r="P241" s="187"/>
      <c r="Q241" s="187"/>
      <c r="R241" s="187"/>
      <c r="S241" s="187"/>
      <c r="T241" s="188"/>
      <c r="AT241" s="182" t="s">
        <v>157</v>
      </c>
      <c r="AU241" s="182" t="s">
        <v>82</v>
      </c>
      <c r="AV241" s="11" t="s">
        <v>82</v>
      </c>
      <c r="AW241" s="11" t="s">
        <v>35</v>
      </c>
      <c r="AX241" s="11" t="s">
        <v>80</v>
      </c>
      <c r="AY241" s="182" t="s">
        <v>147</v>
      </c>
    </row>
    <row r="242" spans="2:65" s="10" customFormat="1" ht="29.85" customHeight="1">
      <c r="B242" s="154"/>
      <c r="D242" s="155" t="s">
        <v>71</v>
      </c>
      <c r="E242" s="165" t="s">
        <v>608</v>
      </c>
      <c r="F242" s="165" t="s">
        <v>609</v>
      </c>
      <c r="I242" s="157"/>
      <c r="J242" s="166">
        <f>BK242</f>
        <v>0</v>
      </c>
      <c r="L242" s="154"/>
      <c r="M242" s="159"/>
      <c r="N242" s="160"/>
      <c r="O242" s="160"/>
      <c r="P242" s="161">
        <f>SUM(P243:P253)</f>
        <v>0</v>
      </c>
      <c r="Q242" s="160"/>
      <c r="R242" s="161">
        <f>SUM(R243:R253)</f>
        <v>7.478760000000001E-2</v>
      </c>
      <c r="S242" s="160"/>
      <c r="T242" s="162">
        <f>SUM(T243:T253)</f>
        <v>2.061E-2</v>
      </c>
      <c r="AR242" s="155" t="s">
        <v>82</v>
      </c>
      <c r="AT242" s="163" t="s">
        <v>71</v>
      </c>
      <c r="AU242" s="163" t="s">
        <v>80</v>
      </c>
      <c r="AY242" s="155" t="s">
        <v>147</v>
      </c>
      <c r="BK242" s="164">
        <f>SUM(BK243:BK253)</f>
        <v>0</v>
      </c>
    </row>
    <row r="243" spans="2:65" s="1" customFormat="1" ht="16.5" customHeight="1">
      <c r="B243" s="167"/>
      <c r="C243" s="168" t="s">
        <v>610</v>
      </c>
      <c r="D243" s="168" t="s">
        <v>150</v>
      </c>
      <c r="E243" s="169" t="s">
        <v>611</v>
      </c>
      <c r="F243" s="170" t="s">
        <v>612</v>
      </c>
      <c r="G243" s="171" t="s">
        <v>153</v>
      </c>
      <c r="H243" s="172">
        <v>137.4</v>
      </c>
      <c r="I243" s="173"/>
      <c r="J243" s="174">
        <f>ROUND(I243*H243,2)</f>
        <v>0</v>
      </c>
      <c r="K243" s="170" t="s">
        <v>154</v>
      </c>
      <c r="L243" s="39"/>
      <c r="M243" s="175" t="s">
        <v>5</v>
      </c>
      <c r="N243" s="176" t="s">
        <v>43</v>
      </c>
      <c r="O243" s="40"/>
      <c r="P243" s="177">
        <f>O243*H243</f>
        <v>0</v>
      </c>
      <c r="Q243" s="177">
        <v>0</v>
      </c>
      <c r="R243" s="177">
        <f>Q243*H243</f>
        <v>0</v>
      </c>
      <c r="S243" s="177">
        <v>1.4999999999999999E-4</v>
      </c>
      <c r="T243" s="178">
        <f>S243*H243</f>
        <v>2.061E-2</v>
      </c>
      <c r="AR243" s="22" t="s">
        <v>221</v>
      </c>
      <c r="AT243" s="22" t="s">
        <v>150</v>
      </c>
      <c r="AU243" s="22" t="s">
        <v>82</v>
      </c>
      <c r="AY243" s="22" t="s">
        <v>147</v>
      </c>
      <c r="BE243" s="179">
        <f>IF(N243="základní",J243,0)</f>
        <v>0</v>
      </c>
      <c r="BF243" s="179">
        <f>IF(N243="snížená",J243,0)</f>
        <v>0</v>
      </c>
      <c r="BG243" s="179">
        <f>IF(N243="zákl. přenesená",J243,0)</f>
        <v>0</v>
      </c>
      <c r="BH243" s="179">
        <f>IF(N243="sníž. přenesená",J243,0)</f>
        <v>0</v>
      </c>
      <c r="BI243" s="179">
        <f>IF(N243="nulová",J243,0)</f>
        <v>0</v>
      </c>
      <c r="BJ243" s="22" t="s">
        <v>80</v>
      </c>
      <c r="BK243" s="179">
        <f>ROUND(I243*H243,2)</f>
        <v>0</v>
      </c>
      <c r="BL243" s="22" t="s">
        <v>221</v>
      </c>
      <c r="BM243" s="22" t="s">
        <v>613</v>
      </c>
    </row>
    <row r="244" spans="2:65" s="11" customFormat="1">
      <c r="B244" s="180"/>
      <c r="D244" s="181" t="s">
        <v>157</v>
      </c>
      <c r="E244" s="182" t="s">
        <v>5</v>
      </c>
      <c r="F244" s="183" t="s">
        <v>614</v>
      </c>
      <c r="H244" s="184">
        <v>137.4</v>
      </c>
      <c r="I244" s="185"/>
      <c r="L244" s="180"/>
      <c r="M244" s="186"/>
      <c r="N244" s="187"/>
      <c r="O244" s="187"/>
      <c r="P244" s="187"/>
      <c r="Q244" s="187"/>
      <c r="R244" s="187"/>
      <c r="S244" s="187"/>
      <c r="T244" s="188"/>
      <c r="AT244" s="182" t="s">
        <v>157</v>
      </c>
      <c r="AU244" s="182" t="s">
        <v>82</v>
      </c>
      <c r="AV244" s="11" t="s">
        <v>82</v>
      </c>
      <c r="AW244" s="11" t="s">
        <v>35</v>
      </c>
      <c r="AX244" s="11" t="s">
        <v>80</v>
      </c>
      <c r="AY244" s="182" t="s">
        <v>147</v>
      </c>
    </row>
    <row r="245" spans="2:65" s="1" customFormat="1" ht="25.5" customHeight="1">
      <c r="B245" s="167"/>
      <c r="C245" s="168" t="s">
        <v>615</v>
      </c>
      <c r="D245" s="168" t="s">
        <v>150</v>
      </c>
      <c r="E245" s="169" t="s">
        <v>616</v>
      </c>
      <c r="F245" s="170" t="s">
        <v>617</v>
      </c>
      <c r="G245" s="171" t="s">
        <v>153</v>
      </c>
      <c r="H245" s="172">
        <v>137.4</v>
      </c>
      <c r="I245" s="173"/>
      <c r="J245" s="174">
        <f>ROUND(I245*H245,2)</f>
        <v>0</v>
      </c>
      <c r="K245" s="170" t="s">
        <v>154</v>
      </c>
      <c r="L245" s="39"/>
      <c r="M245" s="175" t="s">
        <v>5</v>
      </c>
      <c r="N245" s="176" t="s">
        <v>43</v>
      </c>
      <c r="O245" s="40"/>
      <c r="P245" s="177">
        <f>O245*H245</f>
        <v>0</v>
      </c>
      <c r="Q245" s="177">
        <v>2.0000000000000001E-4</v>
      </c>
      <c r="R245" s="177">
        <f>Q245*H245</f>
        <v>2.7480000000000001E-2</v>
      </c>
      <c r="S245" s="177">
        <v>0</v>
      </c>
      <c r="T245" s="178">
        <f>S245*H245</f>
        <v>0</v>
      </c>
      <c r="AR245" s="22" t="s">
        <v>221</v>
      </c>
      <c r="AT245" s="22" t="s">
        <v>150</v>
      </c>
      <c r="AU245" s="22" t="s">
        <v>82</v>
      </c>
      <c r="AY245" s="22" t="s">
        <v>147</v>
      </c>
      <c r="BE245" s="179">
        <f>IF(N245="základní",J245,0)</f>
        <v>0</v>
      </c>
      <c r="BF245" s="179">
        <f>IF(N245="snížená",J245,0)</f>
        <v>0</v>
      </c>
      <c r="BG245" s="179">
        <f>IF(N245="zákl. přenesená",J245,0)</f>
        <v>0</v>
      </c>
      <c r="BH245" s="179">
        <f>IF(N245="sníž. přenesená",J245,0)</f>
        <v>0</v>
      </c>
      <c r="BI245" s="179">
        <f>IF(N245="nulová",J245,0)</f>
        <v>0</v>
      </c>
      <c r="BJ245" s="22" t="s">
        <v>80</v>
      </c>
      <c r="BK245" s="179">
        <f>ROUND(I245*H245,2)</f>
        <v>0</v>
      </c>
      <c r="BL245" s="22" t="s">
        <v>221</v>
      </c>
      <c r="BM245" s="22" t="s">
        <v>618</v>
      </c>
    </row>
    <row r="246" spans="2:65" s="1" customFormat="1" ht="16.5" customHeight="1">
      <c r="B246" s="167"/>
      <c r="C246" s="168" t="s">
        <v>619</v>
      </c>
      <c r="D246" s="168" t="s">
        <v>150</v>
      </c>
      <c r="E246" s="169" t="s">
        <v>620</v>
      </c>
      <c r="F246" s="170" t="s">
        <v>621</v>
      </c>
      <c r="G246" s="171" t="s">
        <v>153</v>
      </c>
      <c r="H246" s="172">
        <v>137.4</v>
      </c>
      <c r="I246" s="173"/>
      <c r="J246" s="174">
        <f>ROUND(I246*H246,2)</f>
        <v>0</v>
      </c>
      <c r="K246" s="170" t="s">
        <v>154</v>
      </c>
      <c r="L246" s="39"/>
      <c r="M246" s="175" t="s">
        <v>5</v>
      </c>
      <c r="N246" s="176" t="s">
        <v>43</v>
      </c>
      <c r="O246" s="40"/>
      <c r="P246" s="177">
        <f>O246*H246</f>
        <v>0</v>
      </c>
      <c r="Q246" s="177">
        <v>2.0000000000000001E-4</v>
      </c>
      <c r="R246" s="177">
        <f>Q246*H246</f>
        <v>2.7480000000000001E-2</v>
      </c>
      <c r="S246" s="177">
        <v>0</v>
      </c>
      <c r="T246" s="178">
        <f>S246*H246</f>
        <v>0</v>
      </c>
      <c r="AR246" s="22" t="s">
        <v>221</v>
      </c>
      <c r="AT246" s="22" t="s">
        <v>150</v>
      </c>
      <c r="AU246" s="22" t="s">
        <v>82</v>
      </c>
      <c r="AY246" s="22" t="s">
        <v>147</v>
      </c>
      <c r="BE246" s="179">
        <f>IF(N246="základní",J246,0)</f>
        <v>0</v>
      </c>
      <c r="BF246" s="179">
        <f>IF(N246="snížená",J246,0)</f>
        <v>0</v>
      </c>
      <c r="BG246" s="179">
        <f>IF(N246="zákl. přenesená",J246,0)</f>
        <v>0</v>
      </c>
      <c r="BH246" s="179">
        <f>IF(N246="sníž. přenesená",J246,0)</f>
        <v>0</v>
      </c>
      <c r="BI246" s="179">
        <f>IF(N246="nulová",J246,0)</f>
        <v>0</v>
      </c>
      <c r="BJ246" s="22" t="s">
        <v>80</v>
      </c>
      <c r="BK246" s="179">
        <f>ROUND(I246*H246,2)</f>
        <v>0</v>
      </c>
      <c r="BL246" s="22" t="s">
        <v>221</v>
      </c>
      <c r="BM246" s="22" t="s">
        <v>622</v>
      </c>
    </row>
    <row r="247" spans="2:65" s="11" customFormat="1">
      <c r="B247" s="180"/>
      <c r="D247" s="181" t="s">
        <v>157</v>
      </c>
      <c r="E247" s="182" t="s">
        <v>5</v>
      </c>
      <c r="F247" s="183" t="s">
        <v>176</v>
      </c>
      <c r="H247" s="184">
        <v>122.4</v>
      </c>
      <c r="I247" s="185"/>
      <c r="L247" s="180"/>
      <c r="M247" s="186"/>
      <c r="N247" s="187"/>
      <c r="O247" s="187"/>
      <c r="P247" s="187"/>
      <c r="Q247" s="187"/>
      <c r="R247" s="187"/>
      <c r="S247" s="187"/>
      <c r="T247" s="188"/>
      <c r="AT247" s="182" t="s">
        <v>157</v>
      </c>
      <c r="AU247" s="182" t="s">
        <v>82</v>
      </c>
      <c r="AV247" s="11" t="s">
        <v>82</v>
      </c>
      <c r="AW247" s="11" t="s">
        <v>35</v>
      </c>
      <c r="AX247" s="11" t="s">
        <v>72</v>
      </c>
      <c r="AY247" s="182" t="s">
        <v>147</v>
      </c>
    </row>
    <row r="248" spans="2:65" s="11" customFormat="1">
      <c r="B248" s="180"/>
      <c r="D248" s="181" t="s">
        <v>157</v>
      </c>
      <c r="E248" s="182" t="s">
        <v>5</v>
      </c>
      <c r="F248" s="183" t="s">
        <v>11</v>
      </c>
      <c r="H248" s="184">
        <v>15</v>
      </c>
      <c r="I248" s="185"/>
      <c r="L248" s="180"/>
      <c r="M248" s="186"/>
      <c r="N248" s="187"/>
      <c r="O248" s="187"/>
      <c r="P248" s="187"/>
      <c r="Q248" s="187"/>
      <c r="R248" s="187"/>
      <c r="S248" s="187"/>
      <c r="T248" s="188"/>
      <c r="AT248" s="182" t="s">
        <v>157</v>
      </c>
      <c r="AU248" s="182" t="s">
        <v>82</v>
      </c>
      <c r="AV248" s="11" t="s">
        <v>82</v>
      </c>
      <c r="AW248" s="11" t="s">
        <v>35</v>
      </c>
      <c r="AX248" s="11" t="s">
        <v>72</v>
      </c>
      <c r="AY248" s="182" t="s">
        <v>147</v>
      </c>
    </row>
    <row r="249" spans="2:65" s="12" customFormat="1">
      <c r="B249" s="189"/>
      <c r="D249" s="181" t="s">
        <v>157</v>
      </c>
      <c r="E249" s="190" t="s">
        <v>5</v>
      </c>
      <c r="F249" s="191" t="s">
        <v>172</v>
      </c>
      <c r="H249" s="192">
        <v>137.4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157</v>
      </c>
      <c r="AU249" s="190" t="s">
        <v>82</v>
      </c>
      <c r="AV249" s="12" t="s">
        <v>155</v>
      </c>
      <c r="AW249" s="12" t="s">
        <v>35</v>
      </c>
      <c r="AX249" s="12" t="s">
        <v>80</v>
      </c>
      <c r="AY249" s="190" t="s">
        <v>147</v>
      </c>
    </row>
    <row r="250" spans="2:65" s="1" customFormat="1" ht="25.5" customHeight="1">
      <c r="B250" s="167"/>
      <c r="C250" s="168" t="s">
        <v>623</v>
      </c>
      <c r="D250" s="168" t="s">
        <v>150</v>
      </c>
      <c r="E250" s="169" t="s">
        <v>624</v>
      </c>
      <c r="F250" s="170" t="s">
        <v>625</v>
      </c>
      <c r="G250" s="171" t="s">
        <v>153</v>
      </c>
      <c r="H250" s="172">
        <v>76.260000000000005</v>
      </c>
      <c r="I250" s="173"/>
      <c r="J250" s="174">
        <f>ROUND(I250*H250,2)</f>
        <v>0</v>
      </c>
      <c r="K250" s="170" t="s">
        <v>154</v>
      </c>
      <c r="L250" s="39"/>
      <c r="M250" s="175" t="s">
        <v>5</v>
      </c>
      <c r="N250" s="176" t="s">
        <v>43</v>
      </c>
      <c r="O250" s="40"/>
      <c r="P250" s="177">
        <f>O250*H250</f>
        <v>0</v>
      </c>
      <c r="Q250" s="177">
        <v>2.5999999999999998E-4</v>
      </c>
      <c r="R250" s="177">
        <f>Q250*H250</f>
        <v>1.9827600000000001E-2</v>
      </c>
      <c r="S250" s="177">
        <v>0</v>
      </c>
      <c r="T250" s="178">
        <f>S250*H250</f>
        <v>0</v>
      </c>
      <c r="AR250" s="22" t="s">
        <v>221</v>
      </c>
      <c r="AT250" s="22" t="s">
        <v>150</v>
      </c>
      <c r="AU250" s="22" t="s">
        <v>82</v>
      </c>
      <c r="AY250" s="22" t="s">
        <v>147</v>
      </c>
      <c r="BE250" s="179">
        <f>IF(N250="základní",J250,0)</f>
        <v>0</v>
      </c>
      <c r="BF250" s="179">
        <f>IF(N250="snížená",J250,0)</f>
        <v>0</v>
      </c>
      <c r="BG250" s="179">
        <f>IF(N250="zákl. přenesená",J250,0)</f>
        <v>0</v>
      </c>
      <c r="BH250" s="179">
        <f>IF(N250="sníž. přenesená",J250,0)</f>
        <v>0</v>
      </c>
      <c r="BI250" s="179">
        <f>IF(N250="nulová",J250,0)</f>
        <v>0</v>
      </c>
      <c r="BJ250" s="22" t="s">
        <v>80</v>
      </c>
      <c r="BK250" s="179">
        <f>ROUND(I250*H250,2)</f>
        <v>0</v>
      </c>
      <c r="BL250" s="22" t="s">
        <v>221</v>
      </c>
      <c r="BM250" s="22" t="s">
        <v>626</v>
      </c>
    </row>
    <row r="251" spans="2:65" s="11" customFormat="1">
      <c r="B251" s="180"/>
      <c r="D251" s="181" t="s">
        <v>157</v>
      </c>
      <c r="E251" s="182" t="s">
        <v>5</v>
      </c>
      <c r="F251" s="183" t="s">
        <v>607</v>
      </c>
      <c r="H251" s="184">
        <v>68.7</v>
      </c>
      <c r="I251" s="185"/>
      <c r="L251" s="180"/>
      <c r="M251" s="186"/>
      <c r="N251" s="187"/>
      <c r="O251" s="187"/>
      <c r="P251" s="187"/>
      <c r="Q251" s="187"/>
      <c r="R251" s="187"/>
      <c r="S251" s="187"/>
      <c r="T251" s="188"/>
      <c r="AT251" s="182" t="s">
        <v>157</v>
      </c>
      <c r="AU251" s="182" t="s">
        <v>82</v>
      </c>
      <c r="AV251" s="11" t="s">
        <v>82</v>
      </c>
      <c r="AW251" s="11" t="s">
        <v>35</v>
      </c>
      <c r="AX251" s="11" t="s">
        <v>72</v>
      </c>
      <c r="AY251" s="182" t="s">
        <v>147</v>
      </c>
    </row>
    <row r="252" spans="2:65" s="11" customFormat="1">
      <c r="B252" s="180"/>
      <c r="D252" s="181" t="s">
        <v>157</v>
      </c>
      <c r="E252" s="182" t="s">
        <v>5</v>
      </c>
      <c r="F252" s="183" t="s">
        <v>627</v>
      </c>
      <c r="H252" s="184">
        <v>7.56</v>
      </c>
      <c r="I252" s="185"/>
      <c r="L252" s="180"/>
      <c r="M252" s="186"/>
      <c r="N252" s="187"/>
      <c r="O252" s="187"/>
      <c r="P252" s="187"/>
      <c r="Q252" s="187"/>
      <c r="R252" s="187"/>
      <c r="S252" s="187"/>
      <c r="T252" s="188"/>
      <c r="AT252" s="182" t="s">
        <v>157</v>
      </c>
      <c r="AU252" s="182" t="s">
        <v>82</v>
      </c>
      <c r="AV252" s="11" t="s">
        <v>82</v>
      </c>
      <c r="AW252" s="11" t="s">
        <v>35</v>
      </c>
      <c r="AX252" s="11" t="s">
        <v>72</v>
      </c>
      <c r="AY252" s="182" t="s">
        <v>147</v>
      </c>
    </row>
    <row r="253" spans="2:65" s="12" customFormat="1">
      <c r="B253" s="189"/>
      <c r="D253" s="181" t="s">
        <v>157</v>
      </c>
      <c r="E253" s="190" t="s">
        <v>5</v>
      </c>
      <c r="F253" s="191" t="s">
        <v>172</v>
      </c>
      <c r="H253" s="192">
        <v>76.260000000000005</v>
      </c>
      <c r="I253" s="193"/>
      <c r="L253" s="189"/>
      <c r="M253" s="194"/>
      <c r="N253" s="195"/>
      <c r="O253" s="195"/>
      <c r="P253" s="195"/>
      <c r="Q253" s="195"/>
      <c r="R253" s="195"/>
      <c r="S253" s="195"/>
      <c r="T253" s="196"/>
      <c r="AT253" s="190" t="s">
        <v>157</v>
      </c>
      <c r="AU253" s="190" t="s">
        <v>82</v>
      </c>
      <c r="AV253" s="12" t="s">
        <v>155</v>
      </c>
      <c r="AW253" s="12" t="s">
        <v>35</v>
      </c>
      <c r="AX253" s="12" t="s">
        <v>80</v>
      </c>
      <c r="AY253" s="190" t="s">
        <v>147</v>
      </c>
    </row>
    <row r="254" spans="2:65" s="10" customFormat="1" ht="37.35" customHeight="1">
      <c r="B254" s="154"/>
      <c r="D254" s="155" t="s">
        <v>71</v>
      </c>
      <c r="E254" s="156" t="s">
        <v>628</v>
      </c>
      <c r="F254" s="156" t="s">
        <v>629</v>
      </c>
      <c r="I254" s="157"/>
      <c r="J254" s="158">
        <f>BK254</f>
        <v>0</v>
      </c>
      <c r="L254" s="154"/>
      <c r="M254" s="159"/>
      <c r="N254" s="160"/>
      <c r="O254" s="160"/>
      <c r="P254" s="161">
        <f>P255+P259+P261+P263</f>
        <v>0</v>
      </c>
      <c r="Q254" s="160"/>
      <c r="R254" s="161">
        <f>R255+R259+R261+R263</f>
        <v>0</v>
      </c>
      <c r="S254" s="160"/>
      <c r="T254" s="162">
        <f>T255+T259+T261+T263</f>
        <v>0</v>
      </c>
      <c r="AR254" s="155" t="s">
        <v>171</v>
      </c>
      <c r="AT254" s="163" t="s">
        <v>71</v>
      </c>
      <c r="AU254" s="163" t="s">
        <v>72</v>
      </c>
      <c r="AY254" s="155" t="s">
        <v>147</v>
      </c>
      <c r="BK254" s="164">
        <f>BK255+BK259+BK261+BK263</f>
        <v>0</v>
      </c>
    </row>
    <row r="255" spans="2:65" s="10" customFormat="1" ht="19.899999999999999" customHeight="1">
      <c r="B255" s="154"/>
      <c r="D255" s="155" t="s">
        <v>71</v>
      </c>
      <c r="E255" s="165" t="s">
        <v>630</v>
      </c>
      <c r="F255" s="165" t="s">
        <v>631</v>
      </c>
      <c r="I255" s="157"/>
      <c r="J255" s="166">
        <f>BK255</f>
        <v>0</v>
      </c>
      <c r="L255" s="154"/>
      <c r="M255" s="159"/>
      <c r="N255" s="160"/>
      <c r="O255" s="160"/>
      <c r="P255" s="161">
        <f>SUM(P256:P258)</f>
        <v>0</v>
      </c>
      <c r="Q255" s="160"/>
      <c r="R255" s="161">
        <f>SUM(R256:R258)</f>
        <v>0</v>
      </c>
      <c r="S255" s="160"/>
      <c r="T255" s="162">
        <f>SUM(T256:T258)</f>
        <v>0</v>
      </c>
      <c r="AR255" s="155" t="s">
        <v>171</v>
      </c>
      <c r="AT255" s="163" t="s">
        <v>71</v>
      </c>
      <c r="AU255" s="163" t="s">
        <v>80</v>
      </c>
      <c r="AY255" s="155" t="s">
        <v>147</v>
      </c>
      <c r="BK255" s="164">
        <f>SUM(BK256:BK258)</f>
        <v>0</v>
      </c>
    </row>
    <row r="256" spans="2:65" s="1" customFormat="1" ht="16.5" customHeight="1">
      <c r="B256" s="167"/>
      <c r="C256" s="168" t="s">
        <v>632</v>
      </c>
      <c r="D256" s="168" t="s">
        <v>150</v>
      </c>
      <c r="E256" s="169" t="s">
        <v>633</v>
      </c>
      <c r="F256" s="170" t="s">
        <v>634</v>
      </c>
      <c r="G256" s="171" t="s">
        <v>276</v>
      </c>
      <c r="H256" s="172">
        <v>1</v>
      </c>
      <c r="I256" s="173"/>
      <c r="J256" s="174">
        <f>ROUND(I256*H256,2)</f>
        <v>0</v>
      </c>
      <c r="K256" s="170" t="s">
        <v>635</v>
      </c>
      <c r="L256" s="39"/>
      <c r="M256" s="175" t="s">
        <v>5</v>
      </c>
      <c r="N256" s="176" t="s">
        <v>43</v>
      </c>
      <c r="O256" s="40"/>
      <c r="P256" s="177">
        <f>O256*H256</f>
        <v>0</v>
      </c>
      <c r="Q256" s="177">
        <v>0</v>
      </c>
      <c r="R256" s="177">
        <f>Q256*H256</f>
        <v>0</v>
      </c>
      <c r="S256" s="177">
        <v>0</v>
      </c>
      <c r="T256" s="178">
        <f>S256*H256</f>
        <v>0</v>
      </c>
      <c r="AR256" s="22" t="s">
        <v>636</v>
      </c>
      <c r="AT256" s="22" t="s">
        <v>150</v>
      </c>
      <c r="AU256" s="22" t="s">
        <v>82</v>
      </c>
      <c r="AY256" s="22" t="s">
        <v>147</v>
      </c>
      <c r="BE256" s="179">
        <f>IF(N256="základní",J256,0)</f>
        <v>0</v>
      </c>
      <c r="BF256" s="179">
        <f>IF(N256="snížená",J256,0)</f>
        <v>0</v>
      </c>
      <c r="BG256" s="179">
        <f>IF(N256="zákl. přenesená",J256,0)</f>
        <v>0</v>
      </c>
      <c r="BH256" s="179">
        <f>IF(N256="sníž. přenesená",J256,0)</f>
        <v>0</v>
      </c>
      <c r="BI256" s="179">
        <f>IF(N256="nulová",J256,0)</f>
        <v>0</v>
      </c>
      <c r="BJ256" s="22" t="s">
        <v>80</v>
      </c>
      <c r="BK256" s="179">
        <f>ROUND(I256*H256,2)</f>
        <v>0</v>
      </c>
      <c r="BL256" s="22" t="s">
        <v>636</v>
      </c>
      <c r="BM256" s="22" t="s">
        <v>637</v>
      </c>
    </row>
    <row r="257" spans="2:65" s="1" customFormat="1" ht="16.5" customHeight="1">
      <c r="B257" s="167"/>
      <c r="C257" s="168" t="s">
        <v>638</v>
      </c>
      <c r="D257" s="168" t="s">
        <v>150</v>
      </c>
      <c r="E257" s="169" t="s">
        <v>639</v>
      </c>
      <c r="F257" s="170" t="s">
        <v>640</v>
      </c>
      <c r="G257" s="171" t="s">
        <v>276</v>
      </c>
      <c r="H257" s="172">
        <v>1</v>
      </c>
      <c r="I257" s="173"/>
      <c r="J257" s="174">
        <f>ROUND(I257*H257,2)</f>
        <v>0</v>
      </c>
      <c r="K257" s="170" t="s">
        <v>5</v>
      </c>
      <c r="L257" s="39"/>
      <c r="M257" s="175" t="s">
        <v>5</v>
      </c>
      <c r="N257" s="176" t="s">
        <v>43</v>
      </c>
      <c r="O257" s="40"/>
      <c r="P257" s="177">
        <f>O257*H257</f>
        <v>0</v>
      </c>
      <c r="Q257" s="177">
        <v>0</v>
      </c>
      <c r="R257" s="177">
        <f>Q257*H257</f>
        <v>0</v>
      </c>
      <c r="S257" s="177">
        <v>0</v>
      </c>
      <c r="T257" s="178">
        <f>S257*H257</f>
        <v>0</v>
      </c>
      <c r="AR257" s="22" t="s">
        <v>636</v>
      </c>
      <c r="AT257" s="22" t="s">
        <v>150</v>
      </c>
      <c r="AU257" s="22" t="s">
        <v>82</v>
      </c>
      <c r="AY257" s="22" t="s">
        <v>147</v>
      </c>
      <c r="BE257" s="179">
        <f>IF(N257="základní",J257,0)</f>
        <v>0</v>
      </c>
      <c r="BF257" s="179">
        <f>IF(N257="snížená",J257,0)</f>
        <v>0</v>
      </c>
      <c r="BG257" s="179">
        <f>IF(N257="zákl. přenesená",J257,0)</f>
        <v>0</v>
      </c>
      <c r="BH257" s="179">
        <f>IF(N257="sníž. přenesená",J257,0)</f>
        <v>0</v>
      </c>
      <c r="BI257" s="179">
        <f>IF(N257="nulová",J257,0)</f>
        <v>0</v>
      </c>
      <c r="BJ257" s="22" t="s">
        <v>80</v>
      </c>
      <c r="BK257" s="179">
        <f>ROUND(I257*H257,2)</f>
        <v>0</v>
      </c>
      <c r="BL257" s="22" t="s">
        <v>636</v>
      </c>
      <c r="BM257" s="22" t="s">
        <v>641</v>
      </c>
    </row>
    <row r="258" spans="2:65" s="1" customFormat="1" ht="16.5" customHeight="1">
      <c r="B258" s="167"/>
      <c r="C258" s="168" t="s">
        <v>642</v>
      </c>
      <c r="D258" s="168" t="s">
        <v>150</v>
      </c>
      <c r="E258" s="169" t="s">
        <v>643</v>
      </c>
      <c r="F258" s="170" t="s">
        <v>644</v>
      </c>
      <c r="G258" s="171" t="s">
        <v>276</v>
      </c>
      <c r="H258" s="172">
        <v>1</v>
      </c>
      <c r="I258" s="173"/>
      <c r="J258" s="174">
        <f>ROUND(I258*H258,2)</f>
        <v>0</v>
      </c>
      <c r="K258" s="170" t="s">
        <v>5</v>
      </c>
      <c r="L258" s="39"/>
      <c r="M258" s="175" t="s">
        <v>5</v>
      </c>
      <c r="N258" s="176" t="s">
        <v>43</v>
      </c>
      <c r="O258" s="40"/>
      <c r="P258" s="177">
        <f>O258*H258</f>
        <v>0</v>
      </c>
      <c r="Q258" s="177">
        <v>0</v>
      </c>
      <c r="R258" s="177">
        <f>Q258*H258</f>
        <v>0</v>
      </c>
      <c r="S258" s="177">
        <v>0</v>
      </c>
      <c r="T258" s="178">
        <f>S258*H258</f>
        <v>0</v>
      </c>
      <c r="AR258" s="22" t="s">
        <v>636</v>
      </c>
      <c r="AT258" s="22" t="s">
        <v>150</v>
      </c>
      <c r="AU258" s="22" t="s">
        <v>82</v>
      </c>
      <c r="AY258" s="22" t="s">
        <v>147</v>
      </c>
      <c r="BE258" s="179">
        <f>IF(N258="základní",J258,0)</f>
        <v>0</v>
      </c>
      <c r="BF258" s="179">
        <f>IF(N258="snížená",J258,0)</f>
        <v>0</v>
      </c>
      <c r="BG258" s="179">
        <f>IF(N258="zákl. přenesená",J258,0)</f>
        <v>0</v>
      </c>
      <c r="BH258" s="179">
        <f>IF(N258="sníž. přenesená",J258,0)</f>
        <v>0</v>
      </c>
      <c r="BI258" s="179">
        <f>IF(N258="nulová",J258,0)</f>
        <v>0</v>
      </c>
      <c r="BJ258" s="22" t="s">
        <v>80</v>
      </c>
      <c r="BK258" s="179">
        <f>ROUND(I258*H258,2)</f>
        <v>0</v>
      </c>
      <c r="BL258" s="22" t="s">
        <v>636</v>
      </c>
      <c r="BM258" s="22" t="s">
        <v>645</v>
      </c>
    </row>
    <row r="259" spans="2:65" s="10" customFormat="1" ht="29.85" customHeight="1">
      <c r="B259" s="154"/>
      <c r="D259" s="155" t="s">
        <v>71</v>
      </c>
      <c r="E259" s="165" t="s">
        <v>646</v>
      </c>
      <c r="F259" s="165" t="s">
        <v>647</v>
      </c>
      <c r="I259" s="157"/>
      <c r="J259" s="166">
        <f>BK259</f>
        <v>0</v>
      </c>
      <c r="L259" s="154"/>
      <c r="M259" s="159"/>
      <c r="N259" s="160"/>
      <c r="O259" s="160"/>
      <c r="P259" s="161">
        <f>P260</f>
        <v>0</v>
      </c>
      <c r="Q259" s="160"/>
      <c r="R259" s="161">
        <f>R260</f>
        <v>0</v>
      </c>
      <c r="S259" s="160"/>
      <c r="T259" s="162">
        <f>T260</f>
        <v>0</v>
      </c>
      <c r="AR259" s="155" t="s">
        <v>171</v>
      </c>
      <c r="AT259" s="163" t="s">
        <v>71</v>
      </c>
      <c r="AU259" s="163" t="s">
        <v>80</v>
      </c>
      <c r="AY259" s="155" t="s">
        <v>147</v>
      </c>
      <c r="BK259" s="164">
        <f>BK260</f>
        <v>0</v>
      </c>
    </row>
    <row r="260" spans="2:65" s="1" customFormat="1" ht="25.5" customHeight="1">
      <c r="B260" s="167"/>
      <c r="C260" s="168" t="s">
        <v>648</v>
      </c>
      <c r="D260" s="168" t="s">
        <v>150</v>
      </c>
      <c r="E260" s="169" t="s">
        <v>649</v>
      </c>
      <c r="F260" s="170" t="s">
        <v>650</v>
      </c>
      <c r="G260" s="171" t="s">
        <v>276</v>
      </c>
      <c r="H260" s="172">
        <v>1</v>
      </c>
      <c r="I260" s="173"/>
      <c r="J260" s="174">
        <f>ROUND(I260*H260,2)</f>
        <v>0</v>
      </c>
      <c r="K260" s="170" t="s">
        <v>635</v>
      </c>
      <c r="L260" s="39"/>
      <c r="M260" s="175" t="s">
        <v>5</v>
      </c>
      <c r="N260" s="176" t="s">
        <v>43</v>
      </c>
      <c r="O260" s="40"/>
      <c r="P260" s="177">
        <f>O260*H260</f>
        <v>0</v>
      </c>
      <c r="Q260" s="177">
        <v>0</v>
      </c>
      <c r="R260" s="177">
        <f>Q260*H260</f>
        <v>0</v>
      </c>
      <c r="S260" s="177">
        <v>0</v>
      </c>
      <c r="T260" s="178">
        <f>S260*H260</f>
        <v>0</v>
      </c>
      <c r="AR260" s="22" t="s">
        <v>636</v>
      </c>
      <c r="AT260" s="22" t="s">
        <v>150</v>
      </c>
      <c r="AU260" s="22" t="s">
        <v>82</v>
      </c>
      <c r="AY260" s="22" t="s">
        <v>147</v>
      </c>
      <c r="BE260" s="179">
        <f>IF(N260="základní",J260,0)</f>
        <v>0</v>
      </c>
      <c r="BF260" s="179">
        <f>IF(N260="snížená",J260,0)</f>
        <v>0</v>
      </c>
      <c r="BG260" s="179">
        <f>IF(N260="zákl. přenesená",J260,0)</f>
        <v>0</v>
      </c>
      <c r="BH260" s="179">
        <f>IF(N260="sníž. přenesená",J260,0)</f>
        <v>0</v>
      </c>
      <c r="BI260" s="179">
        <f>IF(N260="nulová",J260,0)</f>
        <v>0</v>
      </c>
      <c r="BJ260" s="22" t="s">
        <v>80</v>
      </c>
      <c r="BK260" s="179">
        <f>ROUND(I260*H260,2)</f>
        <v>0</v>
      </c>
      <c r="BL260" s="22" t="s">
        <v>636</v>
      </c>
      <c r="BM260" s="22" t="s">
        <v>651</v>
      </c>
    </row>
    <row r="261" spans="2:65" s="10" customFormat="1" ht="29.85" customHeight="1">
      <c r="B261" s="154"/>
      <c r="D261" s="155" t="s">
        <v>71</v>
      </c>
      <c r="E261" s="165" t="s">
        <v>652</v>
      </c>
      <c r="F261" s="165" t="s">
        <v>653</v>
      </c>
      <c r="I261" s="157"/>
      <c r="J261" s="166">
        <f>BK261</f>
        <v>0</v>
      </c>
      <c r="L261" s="154"/>
      <c r="M261" s="159"/>
      <c r="N261" s="160"/>
      <c r="O261" s="160"/>
      <c r="P261" s="161">
        <f>P262</f>
        <v>0</v>
      </c>
      <c r="Q261" s="160"/>
      <c r="R261" s="161">
        <f>R262</f>
        <v>0</v>
      </c>
      <c r="S261" s="160"/>
      <c r="T261" s="162">
        <f>T262</f>
        <v>0</v>
      </c>
      <c r="AR261" s="155" t="s">
        <v>171</v>
      </c>
      <c r="AT261" s="163" t="s">
        <v>71</v>
      </c>
      <c r="AU261" s="163" t="s">
        <v>80</v>
      </c>
      <c r="AY261" s="155" t="s">
        <v>147</v>
      </c>
      <c r="BK261" s="164">
        <f>BK262</f>
        <v>0</v>
      </c>
    </row>
    <row r="262" spans="2:65" s="1" customFormat="1" ht="25.5" customHeight="1">
      <c r="B262" s="167"/>
      <c r="C262" s="168" t="s">
        <v>654</v>
      </c>
      <c r="D262" s="168" t="s">
        <v>150</v>
      </c>
      <c r="E262" s="169" t="s">
        <v>655</v>
      </c>
      <c r="F262" s="170" t="s">
        <v>656</v>
      </c>
      <c r="G262" s="171" t="s">
        <v>276</v>
      </c>
      <c r="H262" s="172">
        <v>1</v>
      </c>
      <c r="I262" s="173"/>
      <c r="J262" s="174">
        <f>ROUND(I262*H262,2)</f>
        <v>0</v>
      </c>
      <c r="K262" s="170" t="s">
        <v>5</v>
      </c>
      <c r="L262" s="39"/>
      <c r="M262" s="175" t="s">
        <v>5</v>
      </c>
      <c r="N262" s="176" t="s">
        <v>43</v>
      </c>
      <c r="O262" s="40"/>
      <c r="P262" s="177">
        <f>O262*H262</f>
        <v>0</v>
      </c>
      <c r="Q262" s="177">
        <v>0</v>
      </c>
      <c r="R262" s="177">
        <f>Q262*H262</f>
        <v>0</v>
      </c>
      <c r="S262" s="177">
        <v>0</v>
      </c>
      <c r="T262" s="178">
        <f>S262*H262</f>
        <v>0</v>
      </c>
      <c r="AR262" s="22" t="s">
        <v>636</v>
      </c>
      <c r="AT262" s="22" t="s">
        <v>150</v>
      </c>
      <c r="AU262" s="22" t="s">
        <v>82</v>
      </c>
      <c r="AY262" s="22" t="s">
        <v>147</v>
      </c>
      <c r="BE262" s="179">
        <f>IF(N262="základní",J262,0)</f>
        <v>0</v>
      </c>
      <c r="BF262" s="179">
        <f>IF(N262="snížená",J262,0)</f>
        <v>0</v>
      </c>
      <c r="BG262" s="179">
        <f>IF(N262="zákl. přenesená",J262,0)</f>
        <v>0</v>
      </c>
      <c r="BH262" s="179">
        <f>IF(N262="sníž. přenesená",J262,0)</f>
        <v>0</v>
      </c>
      <c r="BI262" s="179">
        <f>IF(N262="nulová",J262,0)</f>
        <v>0</v>
      </c>
      <c r="BJ262" s="22" t="s">
        <v>80</v>
      </c>
      <c r="BK262" s="179">
        <f>ROUND(I262*H262,2)</f>
        <v>0</v>
      </c>
      <c r="BL262" s="22" t="s">
        <v>636</v>
      </c>
      <c r="BM262" s="22" t="s">
        <v>657</v>
      </c>
    </row>
    <row r="263" spans="2:65" s="10" customFormat="1" ht="29.85" customHeight="1">
      <c r="B263" s="154"/>
      <c r="D263" s="155" t="s">
        <v>71</v>
      </c>
      <c r="E263" s="165" t="s">
        <v>658</v>
      </c>
      <c r="F263" s="165" t="s">
        <v>659</v>
      </c>
      <c r="I263" s="157"/>
      <c r="J263" s="166">
        <f>BK263</f>
        <v>0</v>
      </c>
      <c r="L263" s="154"/>
      <c r="M263" s="159"/>
      <c r="N263" s="160"/>
      <c r="O263" s="160"/>
      <c r="P263" s="161">
        <f>P264</f>
        <v>0</v>
      </c>
      <c r="Q263" s="160"/>
      <c r="R263" s="161">
        <f>R264</f>
        <v>0</v>
      </c>
      <c r="S263" s="160"/>
      <c r="T263" s="162">
        <f>T264</f>
        <v>0</v>
      </c>
      <c r="AR263" s="155" t="s">
        <v>171</v>
      </c>
      <c r="AT263" s="163" t="s">
        <v>71</v>
      </c>
      <c r="AU263" s="163" t="s">
        <v>80</v>
      </c>
      <c r="AY263" s="155" t="s">
        <v>147</v>
      </c>
      <c r="BK263" s="164">
        <f>BK264</f>
        <v>0</v>
      </c>
    </row>
    <row r="264" spans="2:65" s="1" customFormat="1" ht="25.5" customHeight="1">
      <c r="B264" s="167"/>
      <c r="C264" s="168" t="s">
        <v>660</v>
      </c>
      <c r="D264" s="168" t="s">
        <v>150</v>
      </c>
      <c r="E264" s="169" t="s">
        <v>661</v>
      </c>
      <c r="F264" s="170" t="s">
        <v>662</v>
      </c>
      <c r="G264" s="171" t="s">
        <v>276</v>
      </c>
      <c r="H264" s="172">
        <v>1</v>
      </c>
      <c r="I264" s="173"/>
      <c r="J264" s="174">
        <f>ROUND(I264*H264,2)</f>
        <v>0</v>
      </c>
      <c r="K264" s="170" t="s">
        <v>635</v>
      </c>
      <c r="L264" s="39"/>
      <c r="M264" s="175" t="s">
        <v>5</v>
      </c>
      <c r="N264" s="207" t="s">
        <v>43</v>
      </c>
      <c r="O264" s="208"/>
      <c r="P264" s="209">
        <f>O264*H264</f>
        <v>0</v>
      </c>
      <c r="Q264" s="209">
        <v>0</v>
      </c>
      <c r="R264" s="209">
        <f>Q264*H264</f>
        <v>0</v>
      </c>
      <c r="S264" s="209">
        <v>0</v>
      </c>
      <c r="T264" s="210">
        <f>S264*H264</f>
        <v>0</v>
      </c>
      <c r="AR264" s="22" t="s">
        <v>636</v>
      </c>
      <c r="AT264" s="22" t="s">
        <v>150</v>
      </c>
      <c r="AU264" s="22" t="s">
        <v>82</v>
      </c>
      <c r="AY264" s="22" t="s">
        <v>147</v>
      </c>
      <c r="BE264" s="179">
        <f>IF(N264="základní",J264,0)</f>
        <v>0</v>
      </c>
      <c r="BF264" s="179">
        <f>IF(N264="snížená",J264,0)</f>
        <v>0</v>
      </c>
      <c r="BG264" s="179">
        <f>IF(N264="zákl. přenesená",J264,0)</f>
        <v>0</v>
      </c>
      <c r="BH264" s="179">
        <f>IF(N264="sníž. přenesená",J264,0)</f>
        <v>0</v>
      </c>
      <c r="BI264" s="179">
        <f>IF(N264="nulová",J264,0)</f>
        <v>0</v>
      </c>
      <c r="BJ264" s="22" t="s">
        <v>80</v>
      </c>
      <c r="BK264" s="179">
        <f>ROUND(I264*H264,2)</f>
        <v>0</v>
      </c>
      <c r="BL264" s="22" t="s">
        <v>636</v>
      </c>
      <c r="BM264" s="22" t="s">
        <v>663</v>
      </c>
    </row>
    <row r="265" spans="2:65" s="1" customFormat="1" ht="6.95" customHeight="1">
      <c r="B265" s="54"/>
      <c r="C265" s="55"/>
      <c r="D265" s="55"/>
      <c r="E265" s="55"/>
      <c r="F265" s="55"/>
      <c r="G265" s="55"/>
      <c r="H265" s="55"/>
      <c r="I265" s="121"/>
      <c r="J265" s="55"/>
      <c r="K265" s="55"/>
      <c r="L265" s="39"/>
    </row>
  </sheetData>
  <autoFilter ref="C97:K264"/>
  <mergeCells count="10">
    <mergeCell ref="J51:J52"/>
    <mergeCell ref="E88:H88"/>
    <mergeCell ref="E90:H9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15"/>
  <sheetViews>
    <sheetView showGridLines="0" workbookViewId="0">
      <pane ySplit="1" topLeftCell="A101" activePane="bottomLeft" state="frozen"/>
      <selection activeCell="P89" sqref="P89"/>
      <selection pane="bottomLeft" activeCell="P88" sqref="P8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95</v>
      </c>
      <c r="G1" s="425" t="s">
        <v>96</v>
      </c>
      <c r="H1" s="425"/>
      <c r="I1" s="97"/>
      <c r="J1" s="96" t="s">
        <v>97</v>
      </c>
      <c r="K1" s="95" t="s">
        <v>98</v>
      </c>
      <c r="L1" s="96" t="s">
        <v>99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87" t="s">
        <v>8</v>
      </c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2" t="s">
        <v>85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100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426" t="str">
        <f>'Rekapitulace stavby'!K6</f>
        <v>Stavební úpravy interiér - Základní umělecká škola TGM</v>
      </c>
      <c r="F7" s="427"/>
      <c r="G7" s="427"/>
      <c r="H7" s="427"/>
      <c r="I7" s="99"/>
      <c r="J7" s="27"/>
      <c r="K7" s="29"/>
    </row>
    <row r="8" spans="1:70" s="1" customFormat="1" ht="15">
      <c r="B8" s="39"/>
      <c r="C8" s="40"/>
      <c r="D8" s="35" t="s">
        <v>101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428" t="s">
        <v>664</v>
      </c>
      <c r="F9" s="429"/>
      <c r="G9" s="429"/>
      <c r="H9" s="429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22. 3. 2017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417" t="s">
        <v>103</v>
      </c>
      <c r="F24" s="417"/>
      <c r="G24" s="417"/>
      <c r="H24" s="417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ROUND(J97,2)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ROUND(SUM(BE97:BE214), 2)</f>
        <v>0</v>
      </c>
      <c r="G30" s="40"/>
      <c r="H30" s="40"/>
      <c r="I30" s="113">
        <v>0.21</v>
      </c>
      <c r="J30" s="112">
        <f>ROUND(ROUND((SUM(BE97:BE214)),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ROUND(SUM(BF97:BF214), 2)</f>
        <v>0</v>
      </c>
      <c r="G31" s="40"/>
      <c r="H31" s="40"/>
      <c r="I31" s="113">
        <v>0.15</v>
      </c>
      <c r="J31" s="112">
        <f>ROUND(ROUND((SUM(BF97:BF214)),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ROUND(SUM(BG97:BG214),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ROUND(SUM(BH97:BH214),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ROUND(SUM(BI97:BI214),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104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426" t="str">
        <f>E7</f>
        <v>Stavební úpravy interiér - Základní umělecká škola TGM</v>
      </c>
      <c r="F45" s="427"/>
      <c r="G45" s="427"/>
      <c r="H45" s="427"/>
      <c r="I45" s="100"/>
      <c r="J45" s="40"/>
      <c r="K45" s="43"/>
    </row>
    <row r="46" spans="2:11" s="1" customFormat="1" ht="14.45" customHeight="1">
      <c r="B46" s="39"/>
      <c r="C46" s="35" t="s">
        <v>101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428" t="str">
        <f>E9</f>
        <v>SO02 - WC dívky</v>
      </c>
      <c r="F47" s="429"/>
      <c r="G47" s="429"/>
      <c r="H47" s="429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22. 3. 2017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ZUŠ T.G. Masaryka, nám. T.G.M. 1626/7, Chomutov</v>
      </c>
      <c r="G51" s="40"/>
      <c r="H51" s="40"/>
      <c r="I51" s="101" t="s">
        <v>33</v>
      </c>
      <c r="J51" s="417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421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105</v>
      </c>
      <c r="D54" s="114"/>
      <c r="E54" s="114"/>
      <c r="F54" s="114"/>
      <c r="G54" s="114"/>
      <c r="H54" s="114"/>
      <c r="I54" s="125"/>
      <c r="J54" s="126" t="s">
        <v>106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107</v>
      </c>
      <c r="D56" s="40"/>
      <c r="E56" s="40"/>
      <c r="F56" s="40"/>
      <c r="G56" s="40"/>
      <c r="H56" s="40"/>
      <c r="I56" s="100"/>
      <c r="J56" s="110">
        <f>J97</f>
        <v>0</v>
      </c>
      <c r="K56" s="43"/>
      <c r="AU56" s="22" t="s">
        <v>108</v>
      </c>
    </row>
    <row r="57" spans="2:47" s="7" customFormat="1" ht="24.95" customHeight="1">
      <c r="B57" s="129"/>
      <c r="C57" s="130"/>
      <c r="D57" s="131" t="s">
        <v>109</v>
      </c>
      <c r="E57" s="132"/>
      <c r="F57" s="132"/>
      <c r="G57" s="132"/>
      <c r="H57" s="132"/>
      <c r="I57" s="133"/>
      <c r="J57" s="134">
        <f>J98</f>
        <v>0</v>
      </c>
      <c r="K57" s="135"/>
    </row>
    <row r="58" spans="2:47" s="8" customFormat="1" ht="19.899999999999999" customHeight="1">
      <c r="B58" s="136"/>
      <c r="C58" s="137"/>
      <c r="D58" s="138" t="s">
        <v>111</v>
      </c>
      <c r="E58" s="139"/>
      <c r="F58" s="139"/>
      <c r="G58" s="139"/>
      <c r="H58" s="139"/>
      <c r="I58" s="140"/>
      <c r="J58" s="141">
        <f>J100</f>
        <v>0</v>
      </c>
      <c r="K58" s="142"/>
    </row>
    <row r="59" spans="2:47" s="8" customFormat="1" ht="19.899999999999999" customHeight="1">
      <c r="B59" s="136"/>
      <c r="C59" s="137"/>
      <c r="D59" s="138" t="s">
        <v>112</v>
      </c>
      <c r="E59" s="139"/>
      <c r="F59" s="139"/>
      <c r="G59" s="139"/>
      <c r="H59" s="139"/>
      <c r="I59" s="140"/>
      <c r="J59" s="141">
        <f>J110</f>
        <v>0</v>
      </c>
      <c r="K59" s="142"/>
    </row>
    <row r="60" spans="2:47" s="8" customFormat="1" ht="19.899999999999999" customHeight="1">
      <c r="B60" s="136"/>
      <c r="C60" s="137"/>
      <c r="D60" s="138" t="s">
        <v>113</v>
      </c>
      <c r="E60" s="139"/>
      <c r="F60" s="139"/>
      <c r="G60" s="139"/>
      <c r="H60" s="139"/>
      <c r="I60" s="140"/>
      <c r="J60" s="141">
        <f>J129</f>
        <v>0</v>
      </c>
      <c r="K60" s="142"/>
    </row>
    <row r="61" spans="2:47" s="8" customFormat="1" ht="19.899999999999999" customHeight="1">
      <c r="B61" s="136"/>
      <c r="C61" s="137"/>
      <c r="D61" s="138" t="s">
        <v>114</v>
      </c>
      <c r="E61" s="139"/>
      <c r="F61" s="139"/>
      <c r="G61" s="139"/>
      <c r="H61" s="139"/>
      <c r="I61" s="140"/>
      <c r="J61" s="141">
        <f>J134</f>
        <v>0</v>
      </c>
      <c r="K61" s="142"/>
    </row>
    <row r="62" spans="2:47" s="7" customFormat="1" ht="24.95" customHeight="1">
      <c r="B62" s="129"/>
      <c r="C62" s="130"/>
      <c r="D62" s="131" t="s">
        <v>115</v>
      </c>
      <c r="E62" s="132"/>
      <c r="F62" s="132"/>
      <c r="G62" s="132"/>
      <c r="H62" s="132"/>
      <c r="I62" s="133"/>
      <c r="J62" s="134">
        <f>J136</f>
        <v>0</v>
      </c>
      <c r="K62" s="135"/>
    </row>
    <row r="63" spans="2:47" s="8" customFormat="1" ht="19.899999999999999" customHeight="1">
      <c r="B63" s="136"/>
      <c r="C63" s="137"/>
      <c r="D63" s="138" t="s">
        <v>665</v>
      </c>
      <c r="E63" s="139"/>
      <c r="F63" s="139"/>
      <c r="G63" s="139"/>
      <c r="H63" s="139"/>
      <c r="I63" s="140"/>
      <c r="J63" s="141">
        <f>J137</f>
        <v>0</v>
      </c>
      <c r="K63" s="142"/>
    </row>
    <row r="64" spans="2:47" s="8" customFormat="1" ht="19.899999999999999" customHeight="1">
      <c r="B64" s="136"/>
      <c r="C64" s="137"/>
      <c r="D64" s="138" t="s">
        <v>116</v>
      </c>
      <c r="E64" s="139"/>
      <c r="F64" s="139"/>
      <c r="G64" s="139"/>
      <c r="H64" s="139"/>
      <c r="I64" s="140"/>
      <c r="J64" s="141">
        <f>J143</f>
        <v>0</v>
      </c>
      <c r="K64" s="142"/>
    </row>
    <row r="65" spans="2:11" s="8" customFormat="1" ht="19.899999999999999" customHeight="1">
      <c r="B65" s="136"/>
      <c r="C65" s="137"/>
      <c r="D65" s="138" t="s">
        <v>117</v>
      </c>
      <c r="E65" s="139"/>
      <c r="F65" s="139"/>
      <c r="G65" s="139"/>
      <c r="H65" s="139"/>
      <c r="I65" s="140"/>
      <c r="J65" s="141">
        <f>J151</f>
        <v>0</v>
      </c>
      <c r="K65" s="142"/>
    </row>
    <row r="66" spans="2:11" s="8" customFormat="1" ht="19.899999999999999" customHeight="1">
      <c r="B66" s="136"/>
      <c r="C66" s="137"/>
      <c r="D66" s="138" t="s">
        <v>666</v>
      </c>
      <c r="E66" s="139"/>
      <c r="F66" s="139"/>
      <c r="G66" s="139"/>
      <c r="H66" s="139"/>
      <c r="I66" s="140"/>
      <c r="J66" s="141">
        <f>J158</f>
        <v>0</v>
      </c>
      <c r="K66" s="142"/>
    </row>
    <row r="67" spans="2:11" s="8" customFormat="1" ht="19.899999999999999" customHeight="1">
      <c r="B67" s="136"/>
      <c r="C67" s="137"/>
      <c r="D67" s="138" t="s">
        <v>120</v>
      </c>
      <c r="E67" s="139"/>
      <c r="F67" s="139"/>
      <c r="G67" s="139"/>
      <c r="H67" s="139"/>
      <c r="I67" s="140"/>
      <c r="J67" s="141">
        <f>J167</f>
        <v>0</v>
      </c>
      <c r="K67" s="142"/>
    </row>
    <row r="68" spans="2:11" s="8" customFormat="1" ht="19.899999999999999" customHeight="1">
      <c r="B68" s="136"/>
      <c r="C68" s="137"/>
      <c r="D68" s="138" t="s">
        <v>121</v>
      </c>
      <c r="E68" s="139"/>
      <c r="F68" s="139"/>
      <c r="G68" s="139"/>
      <c r="H68" s="139"/>
      <c r="I68" s="140"/>
      <c r="J68" s="141">
        <f>J171</f>
        <v>0</v>
      </c>
      <c r="K68" s="142"/>
    </row>
    <row r="69" spans="2:11" s="8" customFormat="1" ht="19.899999999999999" customHeight="1">
      <c r="B69" s="136"/>
      <c r="C69" s="137"/>
      <c r="D69" s="138" t="s">
        <v>667</v>
      </c>
      <c r="E69" s="139"/>
      <c r="F69" s="139"/>
      <c r="G69" s="139"/>
      <c r="H69" s="139"/>
      <c r="I69" s="140"/>
      <c r="J69" s="141">
        <f>J180</f>
        <v>0</v>
      </c>
      <c r="K69" s="142"/>
    </row>
    <row r="70" spans="2:11" s="8" customFormat="1" ht="19.899999999999999" customHeight="1">
      <c r="B70" s="136"/>
      <c r="C70" s="137"/>
      <c r="D70" s="138" t="s">
        <v>123</v>
      </c>
      <c r="E70" s="139"/>
      <c r="F70" s="139"/>
      <c r="G70" s="139"/>
      <c r="H70" s="139"/>
      <c r="I70" s="140"/>
      <c r="J70" s="141">
        <f>J186</f>
        <v>0</v>
      </c>
      <c r="K70" s="142"/>
    </row>
    <row r="71" spans="2:11" s="8" customFormat="1" ht="19.899999999999999" customHeight="1">
      <c r="B71" s="136"/>
      <c r="C71" s="137"/>
      <c r="D71" s="138" t="s">
        <v>124</v>
      </c>
      <c r="E71" s="139"/>
      <c r="F71" s="139"/>
      <c r="G71" s="139"/>
      <c r="H71" s="139"/>
      <c r="I71" s="140"/>
      <c r="J71" s="141">
        <f>J196</f>
        <v>0</v>
      </c>
      <c r="K71" s="142"/>
    </row>
    <row r="72" spans="2:11" s="8" customFormat="1" ht="19.899999999999999" customHeight="1">
      <c r="B72" s="136"/>
      <c r="C72" s="137"/>
      <c r="D72" s="138" t="s">
        <v>125</v>
      </c>
      <c r="E72" s="139"/>
      <c r="F72" s="139"/>
      <c r="G72" s="139"/>
      <c r="H72" s="139"/>
      <c r="I72" s="140"/>
      <c r="J72" s="141">
        <f>J200</f>
        <v>0</v>
      </c>
      <c r="K72" s="142"/>
    </row>
    <row r="73" spans="2:11" s="7" customFormat="1" ht="24.95" customHeight="1">
      <c r="B73" s="129"/>
      <c r="C73" s="130"/>
      <c r="D73" s="131" t="s">
        <v>126</v>
      </c>
      <c r="E73" s="132"/>
      <c r="F73" s="132"/>
      <c r="G73" s="132"/>
      <c r="H73" s="132"/>
      <c r="I73" s="133"/>
      <c r="J73" s="134">
        <f>J204</f>
        <v>0</v>
      </c>
      <c r="K73" s="135"/>
    </row>
    <row r="74" spans="2:11" s="8" customFormat="1" ht="19.899999999999999" customHeight="1">
      <c r="B74" s="136"/>
      <c r="C74" s="137"/>
      <c r="D74" s="138" t="s">
        <v>127</v>
      </c>
      <c r="E74" s="139"/>
      <c r="F74" s="139"/>
      <c r="G74" s="139"/>
      <c r="H74" s="139"/>
      <c r="I74" s="140"/>
      <c r="J74" s="141">
        <f>J205</f>
        <v>0</v>
      </c>
      <c r="K74" s="142"/>
    </row>
    <row r="75" spans="2:11" s="8" customFormat="1" ht="19.899999999999999" customHeight="1">
      <c r="B75" s="136"/>
      <c r="C75" s="137"/>
      <c r="D75" s="138" t="s">
        <v>128</v>
      </c>
      <c r="E75" s="139"/>
      <c r="F75" s="139"/>
      <c r="G75" s="139"/>
      <c r="H75" s="139"/>
      <c r="I75" s="140"/>
      <c r="J75" s="141">
        <f>J209</f>
        <v>0</v>
      </c>
      <c r="K75" s="142"/>
    </row>
    <row r="76" spans="2:11" s="8" customFormat="1" ht="19.899999999999999" customHeight="1">
      <c r="B76" s="136"/>
      <c r="C76" s="137"/>
      <c r="D76" s="138" t="s">
        <v>129</v>
      </c>
      <c r="E76" s="139"/>
      <c r="F76" s="139"/>
      <c r="G76" s="139"/>
      <c r="H76" s="139"/>
      <c r="I76" s="140"/>
      <c r="J76" s="141">
        <f>J211</f>
        <v>0</v>
      </c>
      <c r="K76" s="142"/>
    </row>
    <row r="77" spans="2:11" s="8" customFormat="1" ht="19.899999999999999" customHeight="1">
      <c r="B77" s="136"/>
      <c r="C77" s="137"/>
      <c r="D77" s="138" t="s">
        <v>130</v>
      </c>
      <c r="E77" s="139"/>
      <c r="F77" s="139"/>
      <c r="G77" s="139"/>
      <c r="H77" s="139"/>
      <c r="I77" s="140"/>
      <c r="J77" s="141">
        <f>J213</f>
        <v>0</v>
      </c>
      <c r="K77" s="142"/>
    </row>
    <row r="78" spans="2:11" s="1" customFormat="1" ht="21.75" customHeight="1">
      <c r="B78" s="39"/>
      <c r="C78" s="40"/>
      <c r="D78" s="40"/>
      <c r="E78" s="40"/>
      <c r="F78" s="40"/>
      <c r="G78" s="40"/>
      <c r="H78" s="40"/>
      <c r="I78" s="100"/>
      <c r="J78" s="40"/>
      <c r="K78" s="43"/>
    </row>
    <row r="79" spans="2:11" s="1" customFormat="1" ht="6.95" customHeight="1">
      <c r="B79" s="54"/>
      <c r="C79" s="55"/>
      <c r="D79" s="55"/>
      <c r="E79" s="55"/>
      <c r="F79" s="55"/>
      <c r="G79" s="55"/>
      <c r="H79" s="55"/>
      <c r="I79" s="121"/>
      <c r="J79" s="55"/>
      <c r="K79" s="56"/>
    </row>
    <row r="83" spans="2:20" s="1" customFormat="1" ht="6.95" customHeight="1">
      <c r="B83" s="57"/>
      <c r="C83" s="58"/>
      <c r="D83" s="58"/>
      <c r="E83" s="58"/>
      <c r="F83" s="58"/>
      <c r="G83" s="58"/>
      <c r="H83" s="58"/>
      <c r="I83" s="122"/>
      <c r="J83" s="58"/>
      <c r="K83" s="58"/>
      <c r="L83" s="39"/>
    </row>
    <row r="84" spans="2:20" s="1" customFormat="1" ht="36.950000000000003" customHeight="1">
      <c r="B84" s="39"/>
      <c r="C84" s="59" t="s">
        <v>131</v>
      </c>
      <c r="L84" s="39"/>
    </row>
    <row r="85" spans="2:20" s="1" customFormat="1" ht="6.95" customHeight="1">
      <c r="B85" s="39"/>
      <c r="L85" s="39"/>
    </row>
    <row r="86" spans="2:20" s="1" customFormat="1" ht="14.45" customHeight="1">
      <c r="B86" s="39"/>
      <c r="C86" s="61" t="s">
        <v>19</v>
      </c>
      <c r="L86" s="39"/>
    </row>
    <row r="87" spans="2:20" s="1" customFormat="1" ht="16.5" customHeight="1">
      <c r="B87" s="39"/>
      <c r="E87" s="422" t="str">
        <f>E7</f>
        <v>Stavební úpravy interiér - Základní umělecká škola TGM</v>
      </c>
      <c r="F87" s="423"/>
      <c r="G87" s="423"/>
      <c r="H87" s="423"/>
      <c r="L87" s="39"/>
    </row>
    <row r="88" spans="2:20" s="1" customFormat="1" ht="14.45" customHeight="1">
      <c r="B88" s="39"/>
      <c r="C88" s="61" t="s">
        <v>101</v>
      </c>
      <c r="L88" s="39"/>
    </row>
    <row r="89" spans="2:20" s="1" customFormat="1" ht="17.25" customHeight="1">
      <c r="B89" s="39"/>
      <c r="E89" s="391" t="str">
        <f>E9</f>
        <v>SO02 - WC dívky</v>
      </c>
      <c r="F89" s="424"/>
      <c r="G89" s="424"/>
      <c r="H89" s="424"/>
      <c r="L89" s="39"/>
    </row>
    <row r="90" spans="2:20" s="1" customFormat="1" ht="6.95" customHeight="1">
      <c r="B90" s="39"/>
      <c r="L90" s="39"/>
    </row>
    <row r="91" spans="2:20" s="1" customFormat="1" ht="18" customHeight="1">
      <c r="B91" s="39"/>
      <c r="C91" s="61" t="s">
        <v>23</v>
      </c>
      <c r="F91" s="143" t="str">
        <f>F12</f>
        <v>Chomutov</v>
      </c>
      <c r="I91" s="144" t="s">
        <v>25</v>
      </c>
      <c r="J91" s="65" t="str">
        <f>IF(J12="","",J12)</f>
        <v>22. 3. 2017</v>
      </c>
      <c r="L91" s="39"/>
    </row>
    <row r="92" spans="2:20" s="1" customFormat="1" ht="6.95" customHeight="1">
      <c r="B92" s="39"/>
      <c r="L92" s="39"/>
    </row>
    <row r="93" spans="2:20" s="1" customFormat="1" ht="15">
      <c r="B93" s="39"/>
      <c r="C93" s="61" t="s">
        <v>27</v>
      </c>
      <c r="F93" s="143" t="str">
        <f>E15</f>
        <v>ZUŠ T.G. Masaryka, nám. T.G.M. 1626/7, Chomutov</v>
      </c>
      <c r="I93" s="144" t="s">
        <v>33</v>
      </c>
      <c r="J93" s="143" t="str">
        <f>E21</f>
        <v xml:space="preserve"> </v>
      </c>
      <c r="L93" s="39"/>
    </row>
    <row r="94" spans="2:20" s="1" customFormat="1" ht="14.45" customHeight="1">
      <c r="B94" s="39"/>
      <c r="C94" s="61" t="s">
        <v>31</v>
      </c>
      <c r="F94" s="143" t="str">
        <f>IF(E18="","",E18)</f>
        <v/>
      </c>
      <c r="L94" s="39"/>
    </row>
    <row r="95" spans="2:20" s="1" customFormat="1" ht="10.35" customHeight="1">
      <c r="B95" s="39"/>
      <c r="L95" s="39"/>
    </row>
    <row r="96" spans="2:20" s="9" customFormat="1" ht="29.25" customHeight="1">
      <c r="B96" s="145"/>
      <c r="C96" s="146" t="s">
        <v>132</v>
      </c>
      <c r="D96" s="147" t="s">
        <v>57</v>
      </c>
      <c r="E96" s="147" t="s">
        <v>53</v>
      </c>
      <c r="F96" s="147" t="s">
        <v>133</v>
      </c>
      <c r="G96" s="147" t="s">
        <v>134</v>
      </c>
      <c r="H96" s="147" t="s">
        <v>135</v>
      </c>
      <c r="I96" s="148" t="s">
        <v>136</v>
      </c>
      <c r="J96" s="147" t="s">
        <v>106</v>
      </c>
      <c r="K96" s="149" t="s">
        <v>137</v>
      </c>
      <c r="L96" s="145"/>
      <c r="M96" s="71" t="s">
        <v>138</v>
      </c>
      <c r="N96" s="72" t="s">
        <v>42</v>
      </c>
      <c r="O96" s="72" t="s">
        <v>139</v>
      </c>
      <c r="P96" s="72" t="s">
        <v>140</v>
      </c>
      <c r="Q96" s="72" t="s">
        <v>141</v>
      </c>
      <c r="R96" s="72" t="s">
        <v>142</v>
      </c>
      <c r="S96" s="72" t="s">
        <v>143</v>
      </c>
      <c r="T96" s="73" t="s">
        <v>144</v>
      </c>
    </row>
    <row r="97" spans="2:65" s="1" customFormat="1" ht="29.25" customHeight="1">
      <c r="B97" s="39"/>
      <c r="C97" s="75" t="s">
        <v>107</v>
      </c>
      <c r="J97" s="150">
        <f>BK97</f>
        <v>0</v>
      </c>
      <c r="L97" s="39"/>
      <c r="M97" s="74"/>
      <c r="N97" s="66"/>
      <c r="O97" s="66"/>
      <c r="P97" s="151">
        <f>P98+P136+P204</f>
        <v>0</v>
      </c>
      <c r="Q97" s="66"/>
      <c r="R97" s="151">
        <f>R98+R136+R204</f>
        <v>1.7306118999999998</v>
      </c>
      <c r="S97" s="66"/>
      <c r="T97" s="152">
        <f>T98+T136+T204</f>
        <v>5.8087099999999996</v>
      </c>
      <c r="AT97" s="22" t="s">
        <v>71</v>
      </c>
      <c r="AU97" s="22" t="s">
        <v>108</v>
      </c>
      <c r="BK97" s="153">
        <f>BK98+BK136+BK204</f>
        <v>0</v>
      </c>
    </row>
    <row r="98" spans="2:65" s="10" customFormat="1" ht="37.35" customHeight="1">
      <c r="B98" s="154"/>
      <c r="D98" s="155" t="s">
        <v>71</v>
      </c>
      <c r="E98" s="156" t="s">
        <v>145</v>
      </c>
      <c r="F98" s="156" t="s">
        <v>146</v>
      </c>
      <c r="I98" s="157"/>
      <c r="J98" s="158">
        <f>BK98</f>
        <v>0</v>
      </c>
      <c r="L98" s="154"/>
      <c r="M98" s="159"/>
      <c r="N98" s="160"/>
      <c r="O98" s="160"/>
      <c r="P98" s="161">
        <f>P99+P100+P110+P129+P134</f>
        <v>0</v>
      </c>
      <c r="Q98" s="160"/>
      <c r="R98" s="161">
        <f>R99+R100+R110+R129+R134</f>
        <v>0.66081999999999996</v>
      </c>
      <c r="S98" s="160"/>
      <c r="T98" s="162">
        <f>T99+T100+T110+T129+T134</f>
        <v>3.8983499999999998</v>
      </c>
      <c r="AR98" s="155" t="s">
        <v>80</v>
      </c>
      <c r="AT98" s="163" t="s">
        <v>71</v>
      </c>
      <c r="AU98" s="163" t="s">
        <v>72</v>
      </c>
      <c r="AY98" s="155" t="s">
        <v>147</v>
      </c>
      <c r="BK98" s="164">
        <f>BK99+BK100+BK110+BK129+BK134</f>
        <v>0</v>
      </c>
    </row>
    <row r="99" spans="2:65" s="1" customFormat="1" ht="25.5" customHeight="1">
      <c r="B99" s="167"/>
      <c r="C99" s="168" t="s">
        <v>80</v>
      </c>
      <c r="D99" s="168" t="s">
        <v>150</v>
      </c>
      <c r="E99" s="169" t="s">
        <v>668</v>
      </c>
      <c r="F99" s="170" t="s">
        <v>669</v>
      </c>
      <c r="G99" s="171" t="s">
        <v>211</v>
      </c>
      <c r="H99" s="172">
        <v>1</v>
      </c>
      <c r="I99" s="173"/>
      <c r="J99" s="174">
        <f>ROUND(I99*H99,2)</f>
        <v>0</v>
      </c>
      <c r="K99" s="170" t="s">
        <v>154</v>
      </c>
      <c r="L99" s="39"/>
      <c r="M99" s="175" t="s">
        <v>5</v>
      </c>
      <c r="N99" s="176" t="s">
        <v>43</v>
      </c>
      <c r="O99" s="40"/>
      <c r="P99" s="177">
        <f>O99*H99</f>
        <v>0</v>
      </c>
      <c r="Q99" s="177">
        <v>4.0259999999999997E-2</v>
      </c>
      <c r="R99" s="177">
        <f>Q99*H99</f>
        <v>4.0259999999999997E-2</v>
      </c>
      <c r="S99" s="177">
        <v>0</v>
      </c>
      <c r="T99" s="178">
        <f>S99*H99</f>
        <v>0</v>
      </c>
      <c r="AR99" s="22" t="s">
        <v>155</v>
      </c>
      <c r="AT99" s="22" t="s">
        <v>150</v>
      </c>
      <c r="AU99" s="22" t="s">
        <v>80</v>
      </c>
      <c r="AY99" s="22" t="s">
        <v>147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2" t="s">
        <v>80</v>
      </c>
      <c r="BK99" s="179">
        <f>ROUND(I99*H99,2)</f>
        <v>0</v>
      </c>
      <c r="BL99" s="22" t="s">
        <v>155</v>
      </c>
      <c r="BM99" s="22" t="s">
        <v>670</v>
      </c>
    </row>
    <row r="100" spans="2:65" s="10" customFormat="1" ht="29.85" customHeight="1">
      <c r="B100" s="154"/>
      <c r="D100" s="155" t="s">
        <v>71</v>
      </c>
      <c r="E100" s="165" t="s">
        <v>159</v>
      </c>
      <c r="F100" s="165" t="s">
        <v>160</v>
      </c>
      <c r="I100" s="157"/>
      <c r="J100" s="166">
        <f>BK100</f>
        <v>0</v>
      </c>
      <c r="L100" s="154"/>
      <c r="M100" s="159"/>
      <c r="N100" s="160"/>
      <c r="O100" s="160"/>
      <c r="P100" s="161">
        <f>SUM(P101:P109)</f>
        <v>0</v>
      </c>
      <c r="Q100" s="160"/>
      <c r="R100" s="161">
        <f>SUM(R101:R109)</f>
        <v>0.61260000000000003</v>
      </c>
      <c r="S100" s="160"/>
      <c r="T100" s="162">
        <f>SUM(T101:T109)</f>
        <v>0</v>
      </c>
      <c r="AR100" s="155" t="s">
        <v>80</v>
      </c>
      <c r="AT100" s="163" t="s">
        <v>71</v>
      </c>
      <c r="AU100" s="163" t="s">
        <v>80</v>
      </c>
      <c r="AY100" s="155" t="s">
        <v>147</v>
      </c>
      <c r="BK100" s="164">
        <f>SUM(BK101:BK109)</f>
        <v>0</v>
      </c>
    </row>
    <row r="101" spans="2:65" s="1" customFormat="1" ht="25.5" customHeight="1">
      <c r="B101" s="167"/>
      <c r="C101" s="168" t="s">
        <v>82</v>
      </c>
      <c r="D101" s="168" t="s">
        <v>150</v>
      </c>
      <c r="E101" s="169" t="s">
        <v>671</v>
      </c>
      <c r="F101" s="170" t="s">
        <v>672</v>
      </c>
      <c r="G101" s="171" t="s">
        <v>153</v>
      </c>
      <c r="H101" s="172">
        <v>5</v>
      </c>
      <c r="I101" s="173"/>
      <c r="J101" s="174">
        <f>ROUND(I101*H101,2)</f>
        <v>0</v>
      </c>
      <c r="K101" s="170" t="s">
        <v>154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4.8900000000000002E-3</v>
      </c>
      <c r="R101" s="177">
        <f>Q101*H101</f>
        <v>2.445E-2</v>
      </c>
      <c r="S101" s="177">
        <v>0</v>
      </c>
      <c r="T101" s="178">
        <f>S101*H101</f>
        <v>0</v>
      </c>
      <c r="AR101" s="22" t="s">
        <v>155</v>
      </c>
      <c r="AT101" s="22" t="s">
        <v>150</v>
      </c>
      <c r="AU101" s="22" t="s">
        <v>82</v>
      </c>
      <c r="AY101" s="22" t="s">
        <v>147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155</v>
      </c>
      <c r="BM101" s="22" t="s">
        <v>673</v>
      </c>
    </row>
    <row r="102" spans="2:65" s="1" customFormat="1" ht="25.5" customHeight="1">
      <c r="B102" s="167"/>
      <c r="C102" s="168" t="s">
        <v>148</v>
      </c>
      <c r="D102" s="168" t="s">
        <v>150</v>
      </c>
      <c r="E102" s="169" t="s">
        <v>674</v>
      </c>
      <c r="F102" s="170" t="s">
        <v>675</v>
      </c>
      <c r="G102" s="171" t="s">
        <v>153</v>
      </c>
      <c r="H102" s="172">
        <v>25</v>
      </c>
      <c r="I102" s="173"/>
      <c r="J102" s="174">
        <f>ROUND(I102*H102,2)</f>
        <v>0</v>
      </c>
      <c r="K102" s="170" t="s">
        <v>154</v>
      </c>
      <c r="L102" s="39"/>
      <c r="M102" s="175" t="s">
        <v>5</v>
      </c>
      <c r="N102" s="176" t="s">
        <v>43</v>
      </c>
      <c r="O102" s="40"/>
      <c r="P102" s="177">
        <f>O102*H102</f>
        <v>0</v>
      </c>
      <c r="Q102" s="177">
        <v>3.0000000000000001E-3</v>
      </c>
      <c r="R102" s="177">
        <f>Q102*H102</f>
        <v>7.4999999999999997E-2</v>
      </c>
      <c r="S102" s="177">
        <v>0</v>
      </c>
      <c r="T102" s="178">
        <f>S102*H102</f>
        <v>0</v>
      </c>
      <c r="AR102" s="22" t="s">
        <v>155</v>
      </c>
      <c r="AT102" s="22" t="s">
        <v>150</v>
      </c>
      <c r="AU102" s="22" t="s">
        <v>82</v>
      </c>
      <c r="AY102" s="22" t="s">
        <v>147</v>
      </c>
      <c r="BE102" s="179">
        <f>IF(N102="základní",J102,0)</f>
        <v>0</v>
      </c>
      <c r="BF102" s="179">
        <f>IF(N102="snížená",J102,0)</f>
        <v>0</v>
      </c>
      <c r="BG102" s="179">
        <f>IF(N102="zákl. přenesená",J102,0)</f>
        <v>0</v>
      </c>
      <c r="BH102" s="179">
        <f>IF(N102="sníž. přenesená",J102,0)</f>
        <v>0</v>
      </c>
      <c r="BI102" s="179">
        <f>IF(N102="nulová",J102,0)</f>
        <v>0</v>
      </c>
      <c r="BJ102" s="22" t="s">
        <v>80</v>
      </c>
      <c r="BK102" s="179">
        <f>ROUND(I102*H102,2)</f>
        <v>0</v>
      </c>
      <c r="BL102" s="22" t="s">
        <v>155</v>
      </c>
      <c r="BM102" s="22" t="s">
        <v>676</v>
      </c>
    </row>
    <row r="103" spans="2:65" s="1" customFormat="1" ht="16.5" customHeight="1">
      <c r="B103" s="167"/>
      <c r="C103" s="168" t="s">
        <v>155</v>
      </c>
      <c r="D103" s="168" t="s">
        <v>150</v>
      </c>
      <c r="E103" s="169" t="s">
        <v>167</v>
      </c>
      <c r="F103" s="170" t="s">
        <v>168</v>
      </c>
      <c r="G103" s="171" t="s">
        <v>153</v>
      </c>
      <c r="H103" s="172">
        <v>2.1</v>
      </c>
      <c r="I103" s="173"/>
      <c r="J103" s="174">
        <f>ROUND(I103*H103,2)</f>
        <v>0</v>
      </c>
      <c r="K103" s="170" t="s">
        <v>154</v>
      </c>
      <c r="L103" s="39"/>
      <c r="M103" s="175" t="s">
        <v>5</v>
      </c>
      <c r="N103" s="176" t="s">
        <v>43</v>
      </c>
      <c r="O103" s="40"/>
      <c r="P103" s="177">
        <f>O103*H103</f>
        <v>0</v>
      </c>
      <c r="Q103" s="177">
        <v>0.04</v>
      </c>
      <c r="R103" s="177">
        <f>Q103*H103</f>
        <v>8.4000000000000005E-2</v>
      </c>
      <c r="S103" s="177">
        <v>0</v>
      </c>
      <c r="T103" s="178">
        <f>S103*H103</f>
        <v>0</v>
      </c>
      <c r="AR103" s="22" t="s">
        <v>155</v>
      </c>
      <c r="AT103" s="22" t="s">
        <v>150</v>
      </c>
      <c r="AU103" s="22" t="s">
        <v>82</v>
      </c>
      <c r="AY103" s="22" t="s">
        <v>147</v>
      </c>
      <c r="BE103" s="179">
        <f>IF(N103="základní",J103,0)</f>
        <v>0</v>
      </c>
      <c r="BF103" s="179">
        <f>IF(N103="snížená",J103,0)</f>
        <v>0</v>
      </c>
      <c r="BG103" s="179">
        <f>IF(N103="zákl. přenesená",J103,0)</f>
        <v>0</v>
      </c>
      <c r="BH103" s="179">
        <f>IF(N103="sníž. přenesená",J103,0)</f>
        <v>0</v>
      </c>
      <c r="BI103" s="179">
        <f>IF(N103="nulová",J103,0)</f>
        <v>0</v>
      </c>
      <c r="BJ103" s="22" t="s">
        <v>80</v>
      </c>
      <c r="BK103" s="179">
        <f>ROUND(I103*H103,2)</f>
        <v>0</v>
      </c>
      <c r="BL103" s="22" t="s">
        <v>155</v>
      </c>
      <c r="BM103" s="22" t="s">
        <v>677</v>
      </c>
    </row>
    <row r="104" spans="2:65" s="11" customFormat="1">
      <c r="B104" s="180"/>
      <c r="D104" s="181" t="s">
        <v>157</v>
      </c>
      <c r="E104" s="182" t="s">
        <v>5</v>
      </c>
      <c r="F104" s="183" t="s">
        <v>170</v>
      </c>
      <c r="H104" s="184">
        <v>2.1</v>
      </c>
      <c r="I104" s="185"/>
      <c r="L104" s="180"/>
      <c r="M104" s="186"/>
      <c r="N104" s="187"/>
      <c r="O104" s="187"/>
      <c r="P104" s="187"/>
      <c r="Q104" s="187"/>
      <c r="R104" s="187"/>
      <c r="S104" s="187"/>
      <c r="T104" s="188"/>
      <c r="AT104" s="182" t="s">
        <v>157</v>
      </c>
      <c r="AU104" s="182" t="s">
        <v>82</v>
      </c>
      <c r="AV104" s="11" t="s">
        <v>82</v>
      </c>
      <c r="AW104" s="11" t="s">
        <v>35</v>
      </c>
      <c r="AX104" s="11" t="s">
        <v>80</v>
      </c>
      <c r="AY104" s="182" t="s">
        <v>147</v>
      </c>
    </row>
    <row r="105" spans="2:65" s="1" customFormat="1" ht="25.5" customHeight="1">
      <c r="B105" s="167"/>
      <c r="C105" s="168" t="s">
        <v>171</v>
      </c>
      <c r="D105" s="168" t="s">
        <v>150</v>
      </c>
      <c r="E105" s="169" t="s">
        <v>173</v>
      </c>
      <c r="F105" s="170" t="s">
        <v>174</v>
      </c>
      <c r="G105" s="171" t="s">
        <v>153</v>
      </c>
      <c r="H105" s="172">
        <v>35</v>
      </c>
      <c r="I105" s="173"/>
      <c r="J105" s="174">
        <f>ROUND(I105*H105,2)</f>
        <v>0</v>
      </c>
      <c r="K105" s="170" t="s">
        <v>154</v>
      </c>
      <c r="L105" s="39"/>
      <c r="M105" s="175" t="s">
        <v>5</v>
      </c>
      <c r="N105" s="176" t="s">
        <v>43</v>
      </c>
      <c r="O105" s="40"/>
      <c r="P105" s="177">
        <f>O105*H105</f>
        <v>0</v>
      </c>
      <c r="Q105" s="177">
        <v>4.8900000000000002E-3</v>
      </c>
      <c r="R105" s="177">
        <f>Q105*H105</f>
        <v>0.17115</v>
      </c>
      <c r="S105" s="177">
        <v>0</v>
      </c>
      <c r="T105" s="178">
        <f>S105*H105</f>
        <v>0</v>
      </c>
      <c r="AR105" s="22" t="s">
        <v>155</v>
      </c>
      <c r="AT105" s="22" t="s">
        <v>150</v>
      </c>
      <c r="AU105" s="22" t="s">
        <v>82</v>
      </c>
      <c r="AY105" s="22" t="s">
        <v>147</v>
      </c>
      <c r="BE105" s="179">
        <f>IF(N105="základní",J105,0)</f>
        <v>0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2" t="s">
        <v>80</v>
      </c>
      <c r="BK105" s="179">
        <f>ROUND(I105*H105,2)</f>
        <v>0</v>
      </c>
      <c r="BL105" s="22" t="s">
        <v>155</v>
      </c>
      <c r="BM105" s="22" t="s">
        <v>678</v>
      </c>
    </row>
    <row r="106" spans="2:65" s="11" customFormat="1">
      <c r="B106" s="180"/>
      <c r="D106" s="181" t="s">
        <v>157</v>
      </c>
      <c r="E106" s="182" t="s">
        <v>5</v>
      </c>
      <c r="F106" s="183" t="s">
        <v>300</v>
      </c>
      <c r="H106" s="184">
        <v>35</v>
      </c>
      <c r="I106" s="185"/>
      <c r="L106" s="180"/>
      <c r="M106" s="186"/>
      <c r="N106" s="187"/>
      <c r="O106" s="187"/>
      <c r="P106" s="187"/>
      <c r="Q106" s="187"/>
      <c r="R106" s="187"/>
      <c r="S106" s="187"/>
      <c r="T106" s="188"/>
      <c r="AT106" s="182" t="s">
        <v>157</v>
      </c>
      <c r="AU106" s="182" t="s">
        <v>82</v>
      </c>
      <c r="AV106" s="11" t="s">
        <v>82</v>
      </c>
      <c r="AW106" s="11" t="s">
        <v>35</v>
      </c>
      <c r="AX106" s="11" t="s">
        <v>72</v>
      </c>
      <c r="AY106" s="182" t="s">
        <v>147</v>
      </c>
    </row>
    <row r="107" spans="2:65" s="12" customFormat="1">
      <c r="B107" s="189"/>
      <c r="D107" s="181" t="s">
        <v>157</v>
      </c>
      <c r="E107" s="190" t="s">
        <v>5</v>
      </c>
      <c r="F107" s="191" t="s">
        <v>172</v>
      </c>
      <c r="H107" s="192">
        <v>35</v>
      </c>
      <c r="I107" s="193"/>
      <c r="L107" s="189"/>
      <c r="M107" s="194"/>
      <c r="N107" s="195"/>
      <c r="O107" s="195"/>
      <c r="P107" s="195"/>
      <c r="Q107" s="195"/>
      <c r="R107" s="195"/>
      <c r="S107" s="195"/>
      <c r="T107" s="196"/>
      <c r="AT107" s="190" t="s">
        <v>157</v>
      </c>
      <c r="AU107" s="190" t="s">
        <v>82</v>
      </c>
      <c r="AV107" s="12" t="s">
        <v>155</v>
      </c>
      <c r="AW107" s="12" t="s">
        <v>35</v>
      </c>
      <c r="AX107" s="12" t="s">
        <v>80</v>
      </c>
      <c r="AY107" s="190" t="s">
        <v>147</v>
      </c>
    </row>
    <row r="108" spans="2:65" s="1" customFormat="1" ht="16.5" customHeight="1">
      <c r="B108" s="167"/>
      <c r="C108" s="168" t="s">
        <v>159</v>
      </c>
      <c r="D108" s="168" t="s">
        <v>150</v>
      </c>
      <c r="E108" s="169" t="s">
        <v>177</v>
      </c>
      <c r="F108" s="170" t="s">
        <v>178</v>
      </c>
      <c r="G108" s="171" t="s">
        <v>153</v>
      </c>
      <c r="H108" s="172">
        <v>35</v>
      </c>
      <c r="I108" s="173"/>
      <c r="J108" s="174">
        <f>ROUND(I108*H108,2)</f>
        <v>0</v>
      </c>
      <c r="K108" s="170" t="s">
        <v>154</v>
      </c>
      <c r="L108" s="39"/>
      <c r="M108" s="175" t="s">
        <v>5</v>
      </c>
      <c r="N108" s="176" t="s">
        <v>43</v>
      </c>
      <c r="O108" s="40"/>
      <c r="P108" s="177">
        <f>O108*H108</f>
        <v>0</v>
      </c>
      <c r="Q108" s="177">
        <v>3.0000000000000001E-3</v>
      </c>
      <c r="R108" s="177">
        <f>Q108*H108</f>
        <v>0.105</v>
      </c>
      <c r="S108" s="177">
        <v>0</v>
      </c>
      <c r="T108" s="178">
        <f>S108*H108</f>
        <v>0</v>
      </c>
      <c r="AR108" s="22" t="s">
        <v>155</v>
      </c>
      <c r="AT108" s="22" t="s">
        <v>150</v>
      </c>
      <c r="AU108" s="22" t="s">
        <v>82</v>
      </c>
      <c r="AY108" s="22" t="s">
        <v>147</v>
      </c>
      <c r="BE108" s="179">
        <f>IF(N108="základní",J108,0)</f>
        <v>0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22" t="s">
        <v>80</v>
      </c>
      <c r="BK108" s="179">
        <f>ROUND(I108*H108,2)</f>
        <v>0</v>
      </c>
      <c r="BL108" s="22" t="s">
        <v>155</v>
      </c>
      <c r="BM108" s="22" t="s">
        <v>679</v>
      </c>
    </row>
    <row r="109" spans="2:65" s="1" customFormat="1" ht="25.5" customHeight="1">
      <c r="B109" s="167"/>
      <c r="C109" s="168" t="s">
        <v>180</v>
      </c>
      <c r="D109" s="168" t="s">
        <v>150</v>
      </c>
      <c r="E109" s="169" t="s">
        <v>680</v>
      </c>
      <c r="F109" s="170" t="s">
        <v>681</v>
      </c>
      <c r="G109" s="171" t="s">
        <v>153</v>
      </c>
      <c r="H109" s="172">
        <v>5</v>
      </c>
      <c r="I109" s="173"/>
      <c r="J109" s="174">
        <f>ROUND(I109*H109,2)</f>
        <v>0</v>
      </c>
      <c r="K109" s="170" t="s">
        <v>154</v>
      </c>
      <c r="L109" s="39"/>
      <c r="M109" s="175" t="s">
        <v>5</v>
      </c>
      <c r="N109" s="176" t="s">
        <v>43</v>
      </c>
      <c r="O109" s="40"/>
      <c r="P109" s="177">
        <f>O109*H109</f>
        <v>0</v>
      </c>
      <c r="Q109" s="177">
        <v>3.0599999999999999E-2</v>
      </c>
      <c r="R109" s="177">
        <f>Q109*H109</f>
        <v>0.153</v>
      </c>
      <c r="S109" s="177">
        <v>0</v>
      </c>
      <c r="T109" s="178">
        <f>S109*H109</f>
        <v>0</v>
      </c>
      <c r="AR109" s="22" t="s">
        <v>155</v>
      </c>
      <c r="AT109" s="22" t="s">
        <v>150</v>
      </c>
      <c r="AU109" s="22" t="s">
        <v>82</v>
      </c>
      <c r="AY109" s="22" t="s">
        <v>147</v>
      </c>
      <c r="BE109" s="179">
        <f>IF(N109="základní",J109,0)</f>
        <v>0</v>
      </c>
      <c r="BF109" s="179">
        <f>IF(N109="snížená",J109,0)</f>
        <v>0</v>
      </c>
      <c r="BG109" s="179">
        <f>IF(N109="zákl. přenesená",J109,0)</f>
        <v>0</v>
      </c>
      <c r="BH109" s="179">
        <f>IF(N109="sníž. přenesená",J109,0)</f>
        <v>0</v>
      </c>
      <c r="BI109" s="179">
        <f>IF(N109="nulová",J109,0)</f>
        <v>0</v>
      </c>
      <c r="BJ109" s="22" t="s">
        <v>80</v>
      </c>
      <c r="BK109" s="179">
        <f>ROUND(I109*H109,2)</f>
        <v>0</v>
      </c>
      <c r="BL109" s="22" t="s">
        <v>155</v>
      </c>
      <c r="BM109" s="22" t="s">
        <v>682</v>
      </c>
    </row>
    <row r="110" spans="2:65" s="10" customFormat="1" ht="29.85" customHeight="1">
      <c r="B110" s="154"/>
      <c r="D110" s="155" t="s">
        <v>71</v>
      </c>
      <c r="E110" s="165" t="s">
        <v>188</v>
      </c>
      <c r="F110" s="165" t="s">
        <v>213</v>
      </c>
      <c r="I110" s="157"/>
      <c r="J110" s="166">
        <f>BK110</f>
        <v>0</v>
      </c>
      <c r="L110" s="154"/>
      <c r="M110" s="159"/>
      <c r="N110" s="160"/>
      <c r="O110" s="160"/>
      <c r="P110" s="161">
        <f>SUM(P111:P128)</f>
        <v>0</v>
      </c>
      <c r="Q110" s="160"/>
      <c r="R110" s="161">
        <f>SUM(R111:R128)</f>
        <v>7.9600000000000001E-3</v>
      </c>
      <c r="S110" s="160"/>
      <c r="T110" s="162">
        <f>SUM(T111:T128)</f>
        <v>3.8983499999999998</v>
      </c>
      <c r="AR110" s="155" t="s">
        <v>80</v>
      </c>
      <c r="AT110" s="163" t="s">
        <v>71</v>
      </c>
      <c r="AU110" s="163" t="s">
        <v>80</v>
      </c>
      <c r="AY110" s="155" t="s">
        <v>147</v>
      </c>
      <c r="BK110" s="164">
        <f>SUM(BK111:BK128)</f>
        <v>0</v>
      </c>
    </row>
    <row r="111" spans="2:65" s="1" customFormat="1" ht="25.5" customHeight="1">
      <c r="B111" s="167"/>
      <c r="C111" s="168" t="s">
        <v>184</v>
      </c>
      <c r="D111" s="168" t="s">
        <v>150</v>
      </c>
      <c r="E111" s="169" t="s">
        <v>215</v>
      </c>
      <c r="F111" s="170" t="s">
        <v>216</v>
      </c>
      <c r="G111" s="171" t="s">
        <v>153</v>
      </c>
      <c r="H111" s="172">
        <v>25</v>
      </c>
      <c r="I111" s="173"/>
      <c r="J111" s="174">
        <f>ROUND(I111*H111,2)</f>
        <v>0</v>
      </c>
      <c r="K111" s="170" t="s">
        <v>154</v>
      </c>
      <c r="L111" s="39"/>
      <c r="M111" s="175" t="s">
        <v>5</v>
      </c>
      <c r="N111" s="176" t="s">
        <v>43</v>
      </c>
      <c r="O111" s="40"/>
      <c r="P111" s="177">
        <f>O111*H111</f>
        <v>0</v>
      </c>
      <c r="Q111" s="177">
        <v>2.1000000000000001E-4</v>
      </c>
      <c r="R111" s="177">
        <f>Q111*H111</f>
        <v>5.2500000000000003E-3</v>
      </c>
      <c r="S111" s="177">
        <v>0</v>
      </c>
      <c r="T111" s="178">
        <f>S111*H111</f>
        <v>0</v>
      </c>
      <c r="AR111" s="22" t="s">
        <v>155</v>
      </c>
      <c r="AT111" s="22" t="s">
        <v>150</v>
      </c>
      <c r="AU111" s="22" t="s">
        <v>82</v>
      </c>
      <c r="AY111" s="22" t="s">
        <v>147</v>
      </c>
      <c r="BE111" s="179">
        <f>IF(N111="základní",J111,0)</f>
        <v>0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22" t="s">
        <v>80</v>
      </c>
      <c r="BK111" s="179">
        <f>ROUND(I111*H111,2)</f>
        <v>0</v>
      </c>
      <c r="BL111" s="22" t="s">
        <v>155</v>
      </c>
      <c r="BM111" s="22" t="s">
        <v>683</v>
      </c>
    </row>
    <row r="112" spans="2:65" s="1" customFormat="1" ht="25.5" customHeight="1">
      <c r="B112" s="167"/>
      <c r="C112" s="168" t="s">
        <v>188</v>
      </c>
      <c r="D112" s="168" t="s">
        <v>150</v>
      </c>
      <c r="E112" s="169" t="s">
        <v>684</v>
      </c>
      <c r="F112" s="170" t="s">
        <v>685</v>
      </c>
      <c r="G112" s="171" t="s">
        <v>153</v>
      </c>
      <c r="H112" s="172">
        <v>2.4300000000000002</v>
      </c>
      <c r="I112" s="173"/>
      <c r="J112" s="174">
        <f>ROUND(I112*H112,2)</f>
        <v>0</v>
      </c>
      <c r="K112" s="170" t="s">
        <v>154</v>
      </c>
      <c r="L112" s="39"/>
      <c r="M112" s="175" t="s">
        <v>5</v>
      </c>
      <c r="N112" s="176" t="s">
        <v>43</v>
      </c>
      <c r="O112" s="40"/>
      <c r="P112" s="177">
        <f>O112*H112</f>
        <v>0</v>
      </c>
      <c r="Q112" s="177">
        <v>0</v>
      </c>
      <c r="R112" s="177">
        <f>Q112*H112</f>
        <v>0</v>
      </c>
      <c r="S112" s="177">
        <v>0.26100000000000001</v>
      </c>
      <c r="T112" s="178">
        <f>S112*H112</f>
        <v>0.63423000000000007</v>
      </c>
      <c r="AR112" s="22" t="s">
        <v>155</v>
      </c>
      <c r="AT112" s="22" t="s">
        <v>150</v>
      </c>
      <c r="AU112" s="22" t="s">
        <v>82</v>
      </c>
      <c r="AY112" s="22" t="s">
        <v>147</v>
      </c>
      <c r="BE112" s="179">
        <f>IF(N112="základní",J112,0)</f>
        <v>0</v>
      </c>
      <c r="BF112" s="179">
        <f>IF(N112="snížená",J112,0)</f>
        <v>0</v>
      </c>
      <c r="BG112" s="179">
        <f>IF(N112="zákl. přenesená",J112,0)</f>
        <v>0</v>
      </c>
      <c r="BH112" s="179">
        <f>IF(N112="sníž. přenesená",J112,0)</f>
        <v>0</v>
      </c>
      <c r="BI112" s="179">
        <f>IF(N112="nulová",J112,0)</f>
        <v>0</v>
      </c>
      <c r="BJ112" s="22" t="s">
        <v>80</v>
      </c>
      <c r="BK112" s="179">
        <f>ROUND(I112*H112,2)</f>
        <v>0</v>
      </c>
      <c r="BL112" s="22" t="s">
        <v>155</v>
      </c>
      <c r="BM112" s="22" t="s">
        <v>686</v>
      </c>
    </row>
    <row r="113" spans="2:65" s="11" customFormat="1">
      <c r="B113" s="180"/>
      <c r="D113" s="181" t="s">
        <v>157</v>
      </c>
      <c r="E113" s="182" t="s">
        <v>5</v>
      </c>
      <c r="F113" s="183" t="s">
        <v>687</v>
      </c>
      <c r="H113" s="184">
        <v>3.78</v>
      </c>
      <c r="I113" s="185"/>
      <c r="L113" s="180"/>
      <c r="M113" s="186"/>
      <c r="N113" s="187"/>
      <c r="O113" s="187"/>
      <c r="P113" s="187"/>
      <c r="Q113" s="187"/>
      <c r="R113" s="187"/>
      <c r="S113" s="187"/>
      <c r="T113" s="188"/>
      <c r="AT113" s="182" t="s">
        <v>157</v>
      </c>
      <c r="AU113" s="182" t="s">
        <v>82</v>
      </c>
      <c r="AV113" s="11" t="s">
        <v>82</v>
      </c>
      <c r="AW113" s="11" t="s">
        <v>35</v>
      </c>
      <c r="AX113" s="11" t="s">
        <v>72</v>
      </c>
      <c r="AY113" s="182" t="s">
        <v>147</v>
      </c>
    </row>
    <row r="114" spans="2:65" s="11" customFormat="1">
      <c r="B114" s="180"/>
      <c r="D114" s="181" t="s">
        <v>157</v>
      </c>
      <c r="E114" s="182" t="s">
        <v>5</v>
      </c>
      <c r="F114" s="183" t="s">
        <v>688</v>
      </c>
      <c r="H114" s="184">
        <v>2.52</v>
      </c>
      <c r="I114" s="185"/>
      <c r="L114" s="180"/>
      <c r="M114" s="186"/>
      <c r="N114" s="187"/>
      <c r="O114" s="187"/>
      <c r="P114" s="187"/>
      <c r="Q114" s="187"/>
      <c r="R114" s="187"/>
      <c r="S114" s="187"/>
      <c r="T114" s="188"/>
      <c r="AT114" s="182" t="s">
        <v>157</v>
      </c>
      <c r="AU114" s="182" t="s">
        <v>82</v>
      </c>
      <c r="AV114" s="11" t="s">
        <v>82</v>
      </c>
      <c r="AW114" s="11" t="s">
        <v>35</v>
      </c>
      <c r="AX114" s="11" t="s">
        <v>72</v>
      </c>
      <c r="AY114" s="182" t="s">
        <v>147</v>
      </c>
    </row>
    <row r="115" spans="2:65" s="11" customFormat="1">
      <c r="B115" s="180"/>
      <c r="D115" s="181" t="s">
        <v>157</v>
      </c>
      <c r="E115" s="182" t="s">
        <v>5</v>
      </c>
      <c r="F115" s="183" t="s">
        <v>689</v>
      </c>
      <c r="H115" s="184">
        <v>-3.87</v>
      </c>
      <c r="I115" s="185"/>
      <c r="L115" s="180"/>
      <c r="M115" s="186"/>
      <c r="N115" s="187"/>
      <c r="O115" s="187"/>
      <c r="P115" s="187"/>
      <c r="Q115" s="187"/>
      <c r="R115" s="187"/>
      <c r="S115" s="187"/>
      <c r="T115" s="188"/>
      <c r="AT115" s="182" t="s">
        <v>157</v>
      </c>
      <c r="AU115" s="182" t="s">
        <v>82</v>
      </c>
      <c r="AV115" s="11" t="s">
        <v>82</v>
      </c>
      <c r="AW115" s="11" t="s">
        <v>35</v>
      </c>
      <c r="AX115" s="11" t="s">
        <v>72</v>
      </c>
      <c r="AY115" s="182" t="s">
        <v>147</v>
      </c>
    </row>
    <row r="116" spans="2:65" s="12" customFormat="1">
      <c r="B116" s="189"/>
      <c r="D116" s="181" t="s">
        <v>157</v>
      </c>
      <c r="E116" s="190" t="s">
        <v>5</v>
      </c>
      <c r="F116" s="191" t="s">
        <v>172</v>
      </c>
      <c r="H116" s="192">
        <v>2.4300000000000002</v>
      </c>
      <c r="I116" s="193"/>
      <c r="L116" s="189"/>
      <c r="M116" s="194"/>
      <c r="N116" s="195"/>
      <c r="O116" s="195"/>
      <c r="P116" s="195"/>
      <c r="Q116" s="195"/>
      <c r="R116" s="195"/>
      <c r="S116" s="195"/>
      <c r="T116" s="196"/>
      <c r="AT116" s="190" t="s">
        <v>157</v>
      </c>
      <c r="AU116" s="190" t="s">
        <v>82</v>
      </c>
      <c r="AV116" s="12" t="s">
        <v>155</v>
      </c>
      <c r="AW116" s="12" t="s">
        <v>35</v>
      </c>
      <c r="AX116" s="12" t="s">
        <v>80</v>
      </c>
      <c r="AY116" s="190" t="s">
        <v>147</v>
      </c>
    </row>
    <row r="117" spans="2:65" s="1" customFormat="1" ht="38.25" customHeight="1">
      <c r="B117" s="167"/>
      <c r="C117" s="168" t="s">
        <v>192</v>
      </c>
      <c r="D117" s="168" t="s">
        <v>150</v>
      </c>
      <c r="E117" s="169" t="s">
        <v>690</v>
      </c>
      <c r="F117" s="170" t="s">
        <v>691</v>
      </c>
      <c r="G117" s="171" t="s">
        <v>153</v>
      </c>
      <c r="H117" s="172">
        <v>2.2999999999999998</v>
      </c>
      <c r="I117" s="173"/>
      <c r="J117" s="174">
        <f>ROUND(I117*H117,2)</f>
        <v>0</v>
      </c>
      <c r="K117" s="170" t="s">
        <v>154</v>
      </c>
      <c r="L117" s="39"/>
      <c r="M117" s="175" t="s">
        <v>5</v>
      </c>
      <c r="N117" s="176" t="s">
        <v>43</v>
      </c>
      <c r="O117" s="40"/>
      <c r="P117" s="177">
        <f>O117*H117</f>
        <v>0</v>
      </c>
      <c r="Q117" s="177">
        <v>0</v>
      </c>
      <c r="R117" s="177">
        <f>Q117*H117</f>
        <v>0</v>
      </c>
      <c r="S117" s="177">
        <v>0.27</v>
      </c>
      <c r="T117" s="178">
        <f>S117*H117</f>
        <v>0.621</v>
      </c>
      <c r="AR117" s="22" t="s">
        <v>155</v>
      </c>
      <c r="AT117" s="22" t="s">
        <v>150</v>
      </c>
      <c r="AU117" s="22" t="s">
        <v>82</v>
      </c>
      <c r="AY117" s="22" t="s">
        <v>147</v>
      </c>
      <c r="BE117" s="179">
        <f>IF(N117="základní",J117,0)</f>
        <v>0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2" t="s">
        <v>80</v>
      </c>
      <c r="BK117" s="179">
        <f>ROUND(I117*H117,2)</f>
        <v>0</v>
      </c>
      <c r="BL117" s="22" t="s">
        <v>155</v>
      </c>
      <c r="BM117" s="22" t="s">
        <v>692</v>
      </c>
    </row>
    <row r="118" spans="2:65" s="11" customFormat="1">
      <c r="B118" s="180"/>
      <c r="D118" s="181" t="s">
        <v>157</v>
      </c>
      <c r="E118" s="182" t="s">
        <v>5</v>
      </c>
      <c r="F118" s="183" t="s">
        <v>693</v>
      </c>
      <c r="H118" s="184">
        <v>2.2999999999999998</v>
      </c>
      <c r="I118" s="185"/>
      <c r="L118" s="180"/>
      <c r="M118" s="186"/>
      <c r="N118" s="187"/>
      <c r="O118" s="187"/>
      <c r="P118" s="187"/>
      <c r="Q118" s="187"/>
      <c r="R118" s="187"/>
      <c r="S118" s="187"/>
      <c r="T118" s="188"/>
      <c r="AT118" s="182" t="s">
        <v>157</v>
      </c>
      <c r="AU118" s="182" t="s">
        <v>82</v>
      </c>
      <c r="AV118" s="11" t="s">
        <v>82</v>
      </c>
      <c r="AW118" s="11" t="s">
        <v>35</v>
      </c>
      <c r="AX118" s="11" t="s">
        <v>72</v>
      </c>
      <c r="AY118" s="182" t="s">
        <v>147</v>
      </c>
    </row>
    <row r="119" spans="2:65" s="12" customFormat="1">
      <c r="B119" s="189"/>
      <c r="D119" s="181" t="s">
        <v>157</v>
      </c>
      <c r="E119" s="190" t="s">
        <v>5</v>
      </c>
      <c r="F119" s="191" t="s">
        <v>172</v>
      </c>
      <c r="H119" s="192">
        <v>2.2999999999999998</v>
      </c>
      <c r="I119" s="193"/>
      <c r="L119" s="189"/>
      <c r="M119" s="194"/>
      <c r="N119" s="195"/>
      <c r="O119" s="195"/>
      <c r="P119" s="195"/>
      <c r="Q119" s="195"/>
      <c r="R119" s="195"/>
      <c r="S119" s="195"/>
      <c r="T119" s="196"/>
      <c r="AT119" s="190" t="s">
        <v>157</v>
      </c>
      <c r="AU119" s="190" t="s">
        <v>82</v>
      </c>
      <c r="AV119" s="12" t="s">
        <v>155</v>
      </c>
      <c r="AW119" s="12" t="s">
        <v>35</v>
      </c>
      <c r="AX119" s="12" t="s">
        <v>80</v>
      </c>
      <c r="AY119" s="190" t="s">
        <v>147</v>
      </c>
    </row>
    <row r="120" spans="2:65" s="1" customFormat="1" ht="25.5" customHeight="1">
      <c r="B120" s="167"/>
      <c r="C120" s="168" t="s">
        <v>198</v>
      </c>
      <c r="D120" s="168" t="s">
        <v>150</v>
      </c>
      <c r="E120" s="169" t="s">
        <v>238</v>
      </c>
      <c r="F120" s="170" t="s">
        <v>239</v>
      </c>
      <c r="G120" s="171" t="s">
        <v>240</v>
      </c>
      <c r="H120" s="172">
        <v>30</v>
      </c>
      <c r="I120" s="173"/>
      <c r="J120" s="174">
        <f>ROUND(I120*H120,2)</f>
        <v>0</v>
      </c>
      <c r="K120" s="170" t="s">
        <v>154</v>
      </c>
      <c r="L120" s="39"/>
      <c r="M120" s="175" t="s">
        <v>5</v>
      </c>
      <c r="N120" s="176" t="s">
        <v>43</v>
      </c>
      <c r="O120" s="40"/>
      <c r="P120" s="177">
        <f>O120*H120</f>
        <v>0</v>
      </c>
      <c r="Q120" s="177">
        <v>0</v>
      </c>
      <c r="R120" s="177">
        <f>Q120*H120</f>
        <v>0</v>
      </c>
      <c r="S120" s="177">
        <v>7.0000000000000001E-3</v>
      </c>
      <c r="T120" s="178">
        <f>S120*H120</f>
        <v>0.21</v>
      </c>
      <c r="AR120" s="22" t="s">
        <v>155</v>
      </c>
      <c r="AT120" s="22" t="s">
        <v>150</v>
      </c>
      <c r="AU120" s="22" t="s">
        <v>82</v>
      </c>
      <c r="AY120" s="22" t="s">
        <v>147</v>
      </c>
      <c r="BE120" s="179">
        <f>IF(N120="základní",J120,0)</f>
        <v>0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2" t="s">
        <v>80</v>
      </c>
      <c r="BK120" s="179">
        <f>ROUND(I120*H120,2)</f>
        <v>0</v>
      </c>
      <c r="BL120" s="22" t="s">
        <v>155</v>
      </c>
      <c r="BM120" s="22" t="s">
        <v>694</v>
      </c>
    </row>
    <row r="121" spans="2:65" s="1" customFormat="1" ht="25.5" customHeight="1">
      <c r="B121" s="167"/>
      <c r="C121" s="168" t="s">
        <v>204</v>
      </c>
      <c r="D121" s="168" t="s">
        <v>150</v>
      </c>
      <c r="E121" s="169" t="s">
        <v>258</v>
      </c>
      <c r="F121" s="170" t="s">
        <v>259</v>
      </c>
      <c r="G121" s="171" t="s">
        <v>240</v>
      </c>
      <c r="H121" s="172">
        <v>2</v>
      </c>
      <c r="I121" s="173"/>
      <c r="J121" s="174">
        <f>ROUND(I121*H121,2)</f>
        <v>0</v>
      </c>
      <c r="K121" s="170" t="s">
        <v>154</v>
      </c>
      <c r="L121" s="39"/>
      <c r="M121" s="175" t="s">
        <v>5</v>
      </c>
      <c r="N121" s="176" t="s">
        <v>43</v>
      </c>
      <c r="O121" s="40"/>
      <c r="P121" s="177">
        <f>O121*H121</f>
        <v>0</v>
      </c>
      <c r="Q121" s="177">
        <v>8.1999999999999998E-4</v>
      </c>
      <c r="R121" s="177">
        <f>Q121*H121</f>
        <v>1.64E-3</v>
      </c>
      <c r="S121" s="177">
        <v>1.0999999999999999E-2</v>
      </c>
      <c r="T121" s="178">
        <f>S121*H121</f>
        <v>2.1999999999999999E-2</v>
      </c>
      <c r="AR121" s="22" t="s">
        <v>155</v>
      </c>
      <c r="AT121" s="22" t="s">
        <v>150</v>
      </c>
      <c r="AU121" s="22" t="s">
        <v>82</v>
      </c>
      <c r="AY121" s="22" t="s">
        <v>147</v>
      </c>
      <c r="BE121" s="179">
        <f>IF(N121="základní",J121,0)</f>
        <v>0</v>
      </c>
      <c r="BF121" s="179">
        <f>IF(N121="snížená",J121,0)</f>
        <v>0</v>
      </c>
      <c r="BG121" s="179">
        <f>IF(N121="zákl. přenesená",J121,0)</f>
        <v>0</v>
      </c>
      <c r="BH121" s="179">
        <f>IF(N121="sníž. přenesená",J121,0)</f>
        <v>0</v>
      </c>
      <c r="BI121" s="179">
        <f>IF(N121="nulová",J121,0)</f>
        <v>0</v>
      </c>
      <c r="BJ121" s="22" t="s">
        <v>80</v>
      </c>
      <c r="BK121" s="179">
        <f>ROUND(I121*H121,2)</f>
        <v>0</v>
      </c>
      <c r="BL121" s="22" t="s">
        <v>155</v>
      </c>
      <c r="BM121" s="22" t="s">
        <v>695</v>
      </c>
    </row>
    <row r="122" spans="2:65" s="1" customFormat="1" ht="25.5" customHeight="1">
      <c r="B122" s="167"/>
      <c r="C122" s="168" t="s">
        <v>208</v>
      </c>
      <c r="D122" s="168" t="s">
        <v>150</v>
      </c>
      <c r="E122" s="169" t="s">
        <v>262</v>
      </c>
      <c r="F122" s="170" t="s">
        <v>263</v>
      </c>
      <c r="G122" s="171" t="s">
        <v>240</v>
      </c>
      <c r="H122" s="172">
        <v>1</v>
      </c>
      <c r="I122" s="173"/>
      <c r="J122" s="174">
        <f>ROUND(I122*H122,2)</f>
        <v>0</v>
      </c>
      <c r="K122" s="170" t="s">
        <v>154</v>
      </c>
      <c r="L122" s="39"/>
      <c r="M122" s="175" t="s">
        <v>5</v>
      </c>
      <c r="N122" s="176" t="s">
        <v>43</v>
      </c>
      <c r="O122" s="40"/>
      <c r="P122" s="177">
        <f>O122*H122</f>
        <v>0</v>
      </c>
      <c r="Q122" s="177">
        <v>1.07E-3</v>
      </c>
      <c r="R122" s="177">
        <f>Q122*H122</f>
        <v>1.07E-3</v>
      </c>
      <c r="S122" s="177">
        <v>3.7999999999999999E-2</v>
      </c>
      <c r="T122" s="178">
        <f>S122*H122</f>
        <v>3.7999999999999999E-2</v>
      </c>
      <c r="AR122" s="22" t="s">
        <v>155</v>
      </c>
      <c r="AT122" s="22" t="s">
        <v>150</v>
      </c>
      <c r="AU122" s="22" t="s">
        <v>82</v>
      </c>
      <c r="AY122" s="22" t="s">
        <v>147</v>
      </c>
      <c r="BE122" s="179">
        <f>IF(N122="základní",J122,0)</f>
        <v>0</v>
      </c>
      <c r="BF122" s="179">
        <f>IF(N122="snížená",J122,0)</f>
        <v>0</v>
      </c>
      <c r="BG122" s="179">
        <f>IF(N122="zákl. přenesená",J122,0)</f>
        <v>0</v>
      </c>
      <c r="BH122" s="179">
        <f>IF(N122="sníž. přenesená",J122,0)</f>
        <v>0</v>
      </c>
      <c r="BI122" s="179">
        <f>IF(N122="nulová",J122,0)</f>
        <v>0</v>
      </c>
      <c r="BJ122" s="22" t="s">
        <v>80</v>
      </c>
      <c r="BK122" s="179">
        <f>ROUND(I122*H122,2)</f>
        <v>0</v>
      </c>
      <c r="BL122" s="22" t="s">
        <v>155</v>
      </c>
      <c r="BM122" s="22" t="s">
        <v>696</v>
      </c>
    </row>
    <row r="123" spans="2:65" s="1" customFormat="1" ht="16.5" customHeight="1">
      <c r="B123" s="167"/>
      <c r="C123" s="168" t="s">
        <v>214</v>
      </c>
      <c r="D123" s="168" t="s">
        <v>150</v>
      </c>
      <c r="E123" s="169" t="s">
        <v>270</v>
      </c>
      <c r="F123" s="170" t="s">
        <v>271</v>
      </c>
      <c r="G123" s="171" t="s">
        <v>153</v>
      </c>
      <c r="H123" s="172">
        <v>28</v>
      </c>
      <c r="I123" s="173"/>
      <c r="J123" s="174">
        <f>ROUND(I123*H123,2)</f>
        <v>0</v>
      </c>
      <c r="K123" s="170" t="s">
        <v>154</v>
      </c>
      <c r="L123" s="39"/>
      <c r="M123" s="175" t="s">
        <v>5</v>
      </c>
      <c r="N123" s="176" t="s">
        <v>43</v>
      </c>
      <c r="O123" s="40"/>
      <c r="P123" s="177">
        <f>O123*H123</f>
        <v>0</v>
      </c>
      <c r="Q123" s="177">
        <v>0</v>
      </c>
      <c r="R123" s="177">
        <f>Q123*H123</f>
        <v>0</v>
      </c>
      <c r="S123" s="177">
        <v>6.3E-2</v>
      </c>
      <c r="T123" s="178">
        <f>S123*H123</f>
        <v>1.764</v>
      </c>
      <c r="AR123" s="22" t="s">
        <v>155</v>
      </c>
      <c r="AT123" s="22" t="s">
        <v>150</v>
      </c>
      <c r="AU123" s="22" t="s">
        <v>82</v>
      </c>
      <c r="AY123" s="22" t="s">
        <v>147</v>
      </c>
      <c r="BE123" s="179">
        <f>IF(N123="základní",J123,0)</f>
        <v>0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22" t="s">
        <v>80</v>
      </c>
      <c r="BK123" s="179">
        <f>ROUND(I123*H123,2)</f>
        <v>0</v>
      </c>
      <c r="BL123" s="22" t="s">
        <v>155</v>
      </c>
      <c r="BM123" s="22" t="s">
        <v>697</v>
      </c>
    </row>
    <row r="124" spans="2:65" s="11" customFormat="1">
      <c r="B124" s="180"/>
      <c r="D124" s="181" t="s">
        <v>157</v>
      </c>
      <c r="E124" s="182" t="s">
        <v>5</v>
      </c>
      <c r="F124" s="183" t="s">
        <v>269</v>
      </c>
      <c r="H124" s="184">
        <v>28</v>
      </c>
      <c r="I124" s="185"/>
      <c r="L124" s="180"/>
      <c r="M124" s="186"/>
      <c r="N124" s="187"/>
      <c r="O124" s="187"/>
      <c r="P124" s="187"/>
      <c r="Q124" s="187"/>
      <c r="R124" s="187"/>
      <c r="S124" s="187"/>
      <c r="T124" s="188"/>
      <c r="AT124" s="182" t="s">
        <v>157</v>
      </c>
      <c r="AU124" s="182" t="s">
        <v>82</v>
      </c>
      <c r="AV124" s="11" t="s">
        <v>82</v>
      </c>
      <c r="AW124" s="11" t="s">
        <v>35</v>
      </c>
      <c r="AX124" s="11" t="s">
        <v>80</v>
      </c>
      <c r="AY124" s="182" t="s">
        <v>147</v>
      </c>
    </row>
    <row r="125" spans="2:65" s="1" customFormat="1" ht="16.5" customHeight="1">
      <c r="B125" s="167"/>
      <c r="C125" s="168" t="s">
        <v>11</v>
      </c>
      <c r="D125" s="168" t="s">
        <v>150</v>
      </c>
      <c r="E125" s="169" t="s">
        <v>698</v>
      </c>
      <c r="F125" s="170" t="s">
        <v>699</v>
      </c>
      <c r="G125" s="171" t="s">
        <v>153</v>
      </c>
      <c r="H125" s="172">
        <v>5</v>
      </c>
      <c r="I125" s="173"/>
      <c r="J125" s="174">
        <f>ROUND(I125*H125,2)</f>
        <v>0</v>
      </c>
      <c r="K125" s="170" t="s">
        <v>154</v>
      </c>
      <c r="L125" s="39"/>
      <c r="M125" s="175" t="s">
        <v>5</v>
      </c>
      <c r="N125" s="176" t="s">
        <v>43</v>
      </c>
      <c r="O125" s="40"/>
      <c r="P125" s="177">
        <f>O125*H125</f>
        <v>0</v>
      </c>
      <c r="Q125" s="177">
        <v>0</v>
      </c>
      <c r="R125" s="177">
        <f>Q125*H125</f>
        <v>0</v>
      </c>
      <c r="S125" s="177">
        <v>6.3E-2</v>
      </c>
      <c r="T125" s="178">
        <f>S125*H125</f>
        <v>0.315</v>
      </c>
      <c r="AR125" s="22" t="s">
        <v>155</v>
      </c>
      <c r="AT125" s="22" t="s">
        <v>150</v>
      </c>
      <c r="AU125" s="22" t="s">
        <v>82</v>
      </c>
      <c r="AY125" s="22" t="s">
        <v>147</v>
      </c>
      <c r="BE125" s="179">
        <f>IF(N125="základní",J125,0)</f>
        <v>0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22" t="s">
        <v>80</v>
      </c>
      <c r="BK125" s="179">
        <f>ROUND(I125*H125,2)</f>
        <v>0</v>
      </c>
      <c r="BL125" s="22" t="s">
        <v>155</v>
      </c>
      <c r="BM125" s="22" t="s">
        <v>700</v>
      </c>
    </row>
    <row r="126" spans="2:65" s="1" customFormat="1" ht="38.25" customHeight="1">
      <c r="B126" s="167"/>
      <c r="C126" s="168" t="s">
        <v>221</v>
      </c>
      <c r="D126" s="168" t="s">
        <v>150</v>
      </c>
      <c r="E126" s="169" t="s">
        <v>701</v>
      </c>
      <c r="F126" s="170" t="s">
        <v>702</v>
      </c>
      <c r="G126" s="171" t="s">
        <v>153</v>
      </c>
      <c r="H126" s="172">
        <v>3.87</v>
      </c>
      <c r="I126" s="173"/>
      <c r="J126" s="174">
        <f>ROUND(I126*H126,2)</f>
        <v>0</v>
      </c>
      <c r="K126" s="170" t="s">
        <v>5</v>
      </c>
      <c r="L126" s="39"/>
      <c r="M126" s="175" t="s">
        <v>5</v>
      </c>
      <c r="N126" s="176" t="s">
        <v>43</v>
      </c>
      <c r="O126" s="40"/>
      <c r="P126" s="177">
        <f>O126*H126</f>
        <v>0</v>
      </c>
      <c r="Q126" s="177">
        <v>0</v>
      </c>
      <c r="R126" s="177">
        <f>Q126*H126</f>
        <v>0</v>
      </c>
      <c r="S126" s="177">
        <v>7.5999999999999998E-2</v>
      </c>
      <c r="T126" s="178">
        <f>S126*H126</f>
        <v>0.29411999999999999</v>
      </c>
      <c r="AR126" s="22" t="s">
        <v>155</v>
      </c>
      <c r="AT126" s="22" t="s">
        <v>150</v>
      </c>
      <c r="AU126" s="22" t="s">
        <v>82</v>
      </c>
      <c r="AY126" s="22" t="s">
        <v>147</v>
      </c>
      <c r="BE126" s="179">
        <f>IF(N126="základní",J126,0)</f>
        <v>0</v>
      </c>
      <c r="BF126" s="179">
        <f>IF(N126="snížená",J126,0)</f>
        <v>0</v>
      </c>
      <c r="BG126" s="179">
        <f>IF(N126="zákl. přenesená",J126,0)</f>
        <v>0</v>
      </c>
      <c r="BH126" s="179">
        <f>IF(N126="sníž. přenesená",J126,0)</f>
        <v>0</v>
      </c>
      <c r="BI126" s="179">
        <f>IF(N126="nulová",J126,0)</f>
        <v>0</v>
      </c>
      <c r="BJ126" s="22" t="s">
        <v>80</v>
      </c>
      <c r="BK126" s="179">
        <f>ROUND(I126*H126,2)</f>
        <v>0</v>
      </c>
      <c r="BL126" s="22" t="s">
        <v>155</v>
      </c>
      <c r="BM126" s="22" t="s">
        <v>703</v>
      </c>
    </row>
    <row r="127" spans="2:65" s="11" customFormat="1">
      <c r="B127" s="180"/>
      <c r="D127" s="181" t="s">
        <v>157</v>
      </c>
      <c r="E127" s="182" t="s">
        <v>5</v>
      </c>
      <c r="F127" s="183" t="s">
        <v>704</v>
      </c>
      <c r="H127" s="184">
        <v>3.87</v>
      </c>
      <c r="I127" s="185"/>
      <c r="L127" s="180"/>
      <c r="M127" s="186"/>
      <c r="N127" s="187"/>
      <c r="O127" s="187"/>
      <c r="P127" s="187"/>
      <c r="Q127" s="187"/>
      <c r="R127" s="187"/>
      <c r="S127" s="187"/>
      <c r="T127" s="188"/>
      <c r="AT127" s="182" t="s">
        <v>157</v>
      </c>
      <c r="AU127" s="182" t="s">
        <v>82</v>
      </c>
      <c r="AV127" s="11" t="s">
        <v>82</v>
      </c>
      <c r="AW127" s="11" t="s">
        <v>35</v>
      </c>
      <c r="AX127" s="11" t="s">
        <v>72</v>
      </c>
      <c r="AY127" s="182" t="s">
        <v>147</v>
      </c>
    </row>
    <row r="128" spans="2:65" s="12" customFormat="1">
      <c r="B128" s="189"/>
      <c r="D128" s="181" t="s">
        <v>157</v>
      </c>
      <c r="E128" s="190" t="s">
        <v>5</v>
      </c>
      <c r="F128" s="191" t="s">
        <v>172</v>
      </c>
      <c r="H128" s="192">
        <v>3.87</v>
      </c>
      <c r="I128" s="193"/>
      <c r="L128" s="189"/>
      <c r="M128" s="194"/>
      <c r="N128" s="195"/>
      <c r="O128" s="195"/>
      <c r="P128" s="195"/>
      <c r="Q128" s="195"/>
      <c r="R128" s="195"/>
      <c r="S128" s="195"/>
      <c r="T128" s="196"/>
      <c r="AT128" s="190" t="s">
        <v>157</v>
      </c>
      <c r="AU128" s="190" t="s">
        <v>82</v>
      </c>
      <c r="AV128" s="12" t="s">
        <v>155</v>
      </c>
      <c r="AW128" s="12" t="s">
        <v>35</v>
      </c>
      <c r="AX128" s="12" t="s">
        <v>80</v>
      </c>
      <c r="AY128" s="190" t="s">
        <v>147</v>
      </c>
    </row>
    <row r="129" spans="2:65" s="10" customFormat="1" ht="29.85" customHeight="1">
      <c r="B129" s="154"/>
      <c r="D129" s="155" t="s">
        <v>71</v>
      </c>
      <c r="E129" s="165" t="s">
        <v>294</v>
      </c>
      <c r="F129" s="165" t="s">
        <v>295</v>
      </c>
      <c r="I129" s="157"/>
      <c r="J129" s="166">
        <f>BK129</f>
        <v>0</v>
      </c>
      <c r="L129" s="154"/>
      <c r="M129" s="159"/>
      <c r="N129" s="160"/>
      <c r="O129" s="160"/>
      <c r="P129" s="161">
        <f>SUM(P130:P133)</f>
        <v>0</v>
      </c>
      <c r="Q129" s="160"/>
      <c r="R129" s="161">
        <f>SUM(R130:R133)</f>
        <v>0</v>
      </c>
      <c r="S129" s="160"/>
      <c r="T129" s="162">
        <f>SUM(T130:T133)</f>
        <v>0</v>
      </c>
      <c r="AR129" s="155" t="s">
        <v>80</v>
      </c>
      <c r="AT129" s="163" t="s">
        <v>71</v>
      </c>
      <c r="AU129" s="163" t="s">
        <v>80</v>
      </c>
      <c r="AY129" s="155" t="s">
        <v>147</v>
      </c>
      <c r="BK129" s="164">
        <f>SUM(BK130:BK133)</f>
        <v>0</v>
      </c>
    </row>
    <row r="130" spans="2:65" s="1" customFormat="1" ht="25.5" customHeight="1">
      <c r="B130" s="167"/>
      <c r="C130" s="168" t="s">
        <v>225</v>
      </c>
      <c r="D130" s="168" t="s">
        <v>150</v>
      </c>
      <c r="E130" s="169" t="s">
        <v>301</v>
      </c>
      <c r="F130" s="170" t="s">
        <v>302</v>
      </c>
      <c r="G130" s="171" t="s">
        <v>201</v>
      </c>
      <c r="H130" s="172">
        <v>5.8090000000000002</v>
      </c>
      <c r="I130" s="173"/>
      <c r="J130" s="174">
        <f>ROUND(I130*H130,2)</f>
        <v>0</v>
      </c>
      <c r="K130" s="170" t="s">
        <v>154</v>
      </c>
      <c r="L130" s="39"/>
      <c r="M130" s="175" t="s">
        <v>5</v>
      </c>
      <c r="N130" s="176" t="s">
        <v>43</v>
      </c>
      <c r="O130" s="40"/>
      <c r="P130" s="177">
        <f>O130*H130</f>
        <v>0</v>
      </c>
      <c r="Q130" s="177">
        <v>0</v>
      </c>
      <c r="R130" s="177">
        <f>Q130*H130</f>
        <v>0</v>
      </c>
      <c r="S130" s="177">
        <v>0</v>
      </c>
      <c r="T130" s="178">
        <f>S130*H130</f>
        <v>0</v>
      </c>
      <c r="AR130" s="22" t="s">
        <v>155</v>
      </c>
      <c r="AT130" s="22" t="s">
        <v>150</v>
      </c>
      <c r="AU130" s="22" t="s">
        <v>82</v>
      </c>
      <c r="AY130" s="22" t="s">
        <v>147</v>
      </c>
      <c r="BE130" s="179">
        <f>IF(N130="základní",J130,0)</f>
        <v>0</v>
      </c>
      <c r="BF130" s="179">
        <f>IF(N130="snížená",J130,0)</f>
        <v>0</v>
      </c>
      <c r="BG130" s="179">
        <f>IF(N130="zákl. přenesená",J130,0)</f>
        <v>0</v>
      </c>
      <c r="BH130" s="179">
        <f>IF(N130="sníž. přenesená",J130,0)</f>
        <v>0</v>
      </c>
      <c r="BI130" s="179">
        <f>IF(N130="nulová",J130,0)</f>
        <v>0</v>
      </c>
      <c r="BJ130" s="22" t="s">
        <v>80</v>
      </c>
      <c r="BK130" s="179">
        <f>ROUND(I130*H130,2)</f>
        <v>0</v>
      </c>
      <c r="BL130" s="22" t="s">
        <v>155</v>
      </c>
      <c r="BM130" s="22" t="s">
        <v>705</v>
      </c>
    </row>
    <row r="131" spans="2:65" s="1" customFormat="1" ht="25.5" customHeight="1">
      <c r="B131" s="167"/>
      <c r="C131" s="168" t="s">
        <v>229</v>
      </c>
      <c r="D131" s="168" t="s">
        <v>150</v>
      </c>
      <c r="E131" s="169" t="s">
        <v>305</v>
      </c>
      <c r="F131" s="170" t="s">
        <v>306</v>
      </c>
      <c r="G131" s="171" t="s">
        <v>201</v>
      </c>
      <c r="H131" s="172">
        <v>52.262999999999998</v>
      </c>
      <c r="I131" s="173"/>
      <c r="J131" s="174">
        <f>ROUND(I131*H131,2)</f>
        <v>0</v>
      </c>
      <c r="K131" s="170" t="s">
        <v>154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0</v>
      </c>
      <c r="R131" s="177">
        <f>Q131*H131</f>
        <v>0</v>
      </c>
      <c r="S131" s="177">
        <v>0</v>
      </c>
      <c r="T131" s="178">
        <f>S131*H131</f>
        <v>0</v>
      </c>
      <c r="AR131" s="22" t="s">
        <v>155</v>
      </c>
      <c r="AT131" s="22" t="s">
        <v>150</v>
      </c>
      <c r="AU131" s="22" t="s">
        <v>82</v>
      </c>
      <c r="AY131" s="22" t="s">
        <v>147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155</v>
      </c>
      <c r="BM131" s="22" t="s">
        <v>706</v>
      </c>
    </row>
    <row r="132" spans="2:65" s="11" customFormat="1">
      <c r="B132" s="180"/>
      <c r="D132" s="181" t="s">
        <v>157</v>
      </c>
      <c r="E132" s="182" t="s">
        <v>5</v>
      </c>
      <c r="F132" s="183" t="s">
        <v>707</v>
      </c>
      <c r="H132" s="184">
        <v>52.262999999999998</v>
      </c>
      <c r="I132" s="185"/>
      <c r="L132" s="180"/>
      <c r="M132" s="186"/>
      <c r="N132" s="187"/>
      <c r="O132" s="187"/>
      <c r="P132" s="187"/>
      <c r="Q132" s="187"/>
      <c r="R132" s="187"/>
      <c r="S132" s="187"/>
      <c r="T132" s="188"/>
      <c r="AT132" s="182" t="s">
        <v>157</v>
      </c>
      <c r="AU132" s="182" t="s">
        <v>82</v>
      </c>
      <c r="AV132" s="11" t="s">
        <v>82</v>
      </c>
      <c r="AW132" s="11" t="s">
        <v>35</v>
      </c>
      <c r="AX132" s="11" t="s">
        <v>80</v>
      </c>
      <c r="AY132" s="182" t="s">
        <v>147</v>
      </c>
    </row>
    <row r="133" spans="2:65" s="1" customFormat="1" ht="16.5" customHeight="1">
      <c r="B133" s="167"/>
      <c r="C133" s="168" t="s">
        <v>233</v>
      </c>
      <c r="D133" s="168" t="s">
        <v>150</v>
      </c>
      <c r="E133" s="169" t="s">
        <v>310</v>
      </c>
      <c r="F133" s="170" t="s">
        <v>311</v>
      </c>
      <c r="G133" s="171" t="s">
        <v>201</v>
      </c>
      <c r="H133" s="172">
        <v>5.8090000000000002</v>
      </c>
      <c r="I133" s="173"/>
      <c r="J133" s="174">
        <f>ROUND(I133*H133,2)</f>
        <v>0</v>
      </c>
      <c r="K133" s="170" t="s">
        <v>154</v>
      </c>
      <c r="L133" s="39"/>
      <c r="M133" s="175" t="s">
        <v>5</v>
      </c>
      <c r="N133" s="176" t="s">
        <v>43</v>
      </c>
      <c r="O133" s="40"/>
      <c r="P133" s="177">
        <f>O133*H133</f>
        <v>0</v>
      </c>
      <c r="Q133" s="177">
        <v>0</v>
      </c>
      <c r="R133" s="177">
        <f>Q133*H133</f>
        <v>0</v>
      </c>
      <c r="S133" s="177">
        <v>0</v>
      </c>
      <c r="T133" s="178">
        <f>S133*H133</f>
        <v>0</v>
      </c>
      <c r="AR133" s="22" t="s">
        <v>155</v>
      </c>
      <c r="AT133" s="22" t="s">
        <v>150</v>
      </c>
      <c r="AU133" s="22" t="s">
        <v>82</v>
      </c>
      <c r="AY133" s="22" t="s">
        <v>147</v>
      </c>
      <c r="BE133" s="179">
        <f>IF(N133="základní",J133,0)</f>
        <v>0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22" t="s">
        <v>80</v>
      </c>
      <c r="BK133" s="179">
        <f>ROUND(I133*H133,2)</f>
        <v>0</v>
      </c>
      <c r="BL133" s="22" t="s">
        <v>155</v>
      </c>
      <c r="BM133" s="22" t="s">
        <v>708</v>
      </c>
    </row>
    <row r="134" spans="2:65" s="10" customFormat="1" ht="29.85" customHeight="1">
      <c r="B134" s="154"/>
      <c r="D134" s="155" t="s">
        <v>71</v>
      </c>
      <c r="E134" s="165" t="s">
        <v>313</v>
      </c>
      <c r="F134" s="165" t="s">
        <v>314</v>
      </c>
      <c r="I134" s="157"/>
      <c r="J134" s="166">
        <f>BK134</f>
        <v>0</v>
      </c>
      <c r="L134" s="154"/>
      <c r="M134" s="159"/>
      <c r="N134" s="160"/>
      <c r="O134" s="160"/>
      <c r="P134" s="161">
        <f>P135</f>
        <v>0</v>
      </c>
      <c r="Q134" s="160"/>
      <c r="R134" s="161">
        <f>R135</f>
        <v>0</v>
      </c>
      <c r="S134" s="160"/>
      <c r="T134" s="162">
        <f>T135</f>
        <v>0</v>
      </c>
      <c r="AR134" s="155" t="s">
        <v>80</v>
      </c>
      <c r="AT134" s="163" t="s">
        <v>71</v>
      </c>
      <c r="AU134" s="163" t="s">
        <v>80</v>
      </c>
      <c r="AY134" s="155" t="s">
        <v>147</v>
      </c>
      <c r="BK134" s="164">
        <f>BK135</f>
        <v>0</v>
      </c>
    </row>
    <row r="135" spans="2:65" s="1" customFormat="1" ht="38.25" customHeight="1">
      <c r="B135" s="167"/>
      <c r="C135" s="168" t="s">
        <v>237</v>
      </c>
      <c r="D135" s="168" t="s">
        <v>150</v>
      </c>
      <c r="E135" s="169" t="s">
        <v>316</v>
      </c>
      <c r="F135" s="170" t="s">
        <v>317</v>
      </c>
      <c r="G135" s="171" t="s">
        <v>201</v>
      </c>
      <c r="H135" s="172">
        <v>0.66100000000000003</v>
      </c>
      <c r="I135" s="173"/>
      <c r="J135" s="174">
        <f>ROUND(I135*H135,2)</f>
        <v>0</v>
      </c>
      <c r="K135" s="170" t="s">
        <v>154</v>
      </c>
      <c r="L135" s="39"/>
      <c r="M135" s="175" t="s">
        <v>5</v>
      </c>
      <c r="N135" s="176" t="s">
        <v>43</v>
      </c>
      <c r="O135" s="40"/>
      <c r="P135" s="177">
        <f>O135*H135</f>
        <v>0</v>
      </c>
      <c r="Q135" s="177">
        <v>0</v>
      </c>
      <c r="R135" s="177">
        <f>Q135*H135</f>
        <v>0</v>
      </c>
      <c r="S135" s="177">
        <v>0</v>
      </c>
      <c r="T135" s="178">
        <f>S135*H135</f>
        <v>0</v>
      </c>
      <c r="AR135" s="22" t="s">
        <v>155</v>
      </c>
      <c r="AT135" s="22" t="s">
        <v>150</v>
      </c>
      <c r="AU135" s="22" t="s">
        <v>82</v>
      </c>
      <c r="AY135" s="22" t="s">
        <v>147</v>
      </c>
      <c r="BE135" s="179">
        <f>IF(N135="základní",J135,0)</f>
        <v>0</v>
      </c>
      <c r="BF135" s="179">
        <f>IF(N135="snížená",J135,0)</f>
        <v>0</v>
      </c>
      <c r="BG135" s="179">
        <f>IF(N135="zákl. přenesená",J135,0)</f>
        <v>0</v>
      </c>
      <c r="BH135" s="179">
        <f>IF(N135="sníž. přenesená",J135,0)</f>
        <v>0</v>
      </c>
      <c r="BI135" s="179">
        <f>IF(N135="nulová",J135,0)</f>
        <v>0</v>
      </c>
      <c r="BJ135" s="22" t="s">
        <v>80</v>
      </c>
      <c r="BK135" s="179">
        <f>ROUND(I135*H135,2)</f>
        <v>0</v>
      </c>
      <c r="BL135" s="22" t="s">
        <v>155</v>
      </c>
      <c r="BM135" s="22" t="s">
        <v>709</v>
      </c>
    </row>
    <row r="136" spans="2:65" s="10" customFormat="1" ht="37.35" customHeight="1">
      <c r="B136" s="154"/>
      <c r="D136" s="155" t="s">
        <v>71</v>
      </c>
      <c r="E136" s="156" t="s">
        <v>319</v>
      </c>
      <c r="F136" s="156" t="s">
        <v>320</v>
      </c>
      <c r="I136" s="157"/>
      <c r="J136" s="158">
        <f>BK136</f>
        <v>0</v>
      </c>
      <c r="L136" s="154"/>
      <c r="M136" s="159"/>
      <c r="N136" s="160"/>
      <c r="O136" s="160"/>
      <c r="P136" s="161">
        <f>P137+P143+P151+P158+P167+P171+P180+P186+P196+P200</f>
        <v>0</v>
      </c>
      <c r="Q136" s="160"/>
      <c r="R136" s="161">
        <f>R137+R143+R151+R158+R167+R171+R180+R186+R196+R200</f>
        <v>1.0697918999999998</v>
      </c>
      <c r="S136" s="160"/>
      <c r="T136" s="162">
        <f>T137+T143+T151+T158+T167+T171+T180+T186+T196+T200</f>
        <v>1.9103600000000001</v>
      </c>
      <c r="AR136" s="155" t="s">
        <v>82</v>
      </c>
      <c r="AT136" s="163" t="s">
        <v>71</v>
      </c>
      <c r="AU136" s="163" t="s">
        <v>72</v>
      </c>
      <c r="AY136" s="155" t="s">
        <v>147</v>
      </c>
      <c r="BK136" s="164">
        <f>BK137+BK143+BK151+BK158+BK167+BK171+BK180+BK186+BK196+BK200</f>
        <v>0</v>
      </c>
    </row>
    <row r="137" spans="2:65" s="10" customFormat="1" ht="19.899999999999999" customHeight="1">
      <c r="B137" s="154"/>
      <c r="D137" s="155" t="s">
        <v>71</v>
      </c>
      <c r="E137" s="165" t="s">
        <v>710</v>
      </c>
      <c r="F137" s="165" t="s">
        <v>711</v>
      </c>
      <c r="I137" s="157"/>
      <c r="J137" s="166">
        <f>BK137</f>
        <v>0</v>
      </c>
      <c r="L137" s="154"/>
      <c r="M137" s="159"/>
      <c r="N137" s="160"/>
      <c r="O137" s="160"/>
      <c r="P137" s="161">
        <f>SUM(P138:P142)</f>
        <v>0</v>
      </c>
      <c r="Q137" s="160"/>
      <c r="R137" s="161">
        <f>SUM(R138:R142)</f>
        <v>4.6499999999999996E-3</v>
      </c>
      <c r="S137" s="160"/>
      <c r="T137" s="162">
        <f>SUM(T138:T142)</f>
        <v>0.1492</v>
      </c>
      <c r="AR137" s="155" t="s">
        <v>82</v>
      </c>
      <c r="AT137" s="163" t="s">
        <v>71</v>
      </c>
      <c r="AU137" s="163" t="s">
        <v>80</v>
      </c>
      <c r="AY137" s="155" t="s">
        <v>147</v>
      </c>
      <c r="BK137" s="164">
        <f>SUM(BK138:BK142)</f>
        <v>0</v>
      </c>
    </row>
    <row r="138" spans="2:65" s="1" customFormat="1" ht="16.5" customHeight="1">
      <c r="B138" s="167"/>
      <c r="C138" s="168" t="s">
        <v>10</v>
      </c>
      <c r="D138" s="168" t="s">
        <v>150</v>
      </c>
      <c r="E138" s="169" t="s">
        <v>712</v>
      </c>
      <c r="F138" s="170" t="s">
        <v>713</v>
      </c>
      <c r="G138" s="171" t="s">
        <v>240</v>
      </c>
      <c r="H138" s="172">
        <v>10</v>
      </c>
      <c r="I138" s="173"/>
      <c r="J138" s="174">
        <f>ROUND(I138*H138,2)</f>
        <v>0</v>
      </c>
      <c r="K138" s="170" t="s">
        <v>154</v>
      </c>
      <c r="L138" s="39"/>
      <c r="M138" s="175" t="s">
        <v>5</v>
      </c>
      <c r="N138" s="176" t="s">
        <v>43</v>
      </c>
      <c r="O138" s="40"/>
      <c r="P138" s="177">
        <f>O138*H138</f>
        <v>0</v>
      </c>
      <c r="Q138" s="177">
        <v>0</v>
      </c>
      <c r="R138" s="177">
        <f>Q138*H138</f>
        <v>0</v>
      </c>
      <c r="S138" s="177">
        <v>1.4919999999999999E-2</v>
      </c>
      <c r="T138" s="178">
        <f>S138*H138</f>
        <v>0.1492</v>
      </c>
      <c r="AR138" s="22" t="s">
        <v>221</v>
      </c>
      <c r="AT138" s="22" t="s">
        <v>150</v>
      </c>
      <c r="AU138" s="22" t="s">
        <v>82</v>
      </c>
      <c r="AY138" s="22" t="s">
        <v>147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22" t="s">
        <v>80</v>
      </c>
      <c r="BK138" s="179">
        <f>ROUND(I138*H138,2)</f>
        <v>0</v>
      </c>
      <c r="BL138" s="22" t="s">
        <v>221</v>
      </c>
      <c r="BM138" s="22" t="s">
        <v>714</v>
      </c>
    </row>
    <row r="139" spans="2:65" s="1" customFormat="1" ht="16.5" customHeight="1">
      <c r="B139" s="167"/>
      <c r="C139" s="168" t="s">
        <v>245</v>
      </c>
      <c r="D139" s="168" t="s">
        <v>150</v>
      </c>
      <c r="E139" s="169" t="s">
        <v>715</v>
      </c>
      <c r="F139" s="170" t="s">
        <v>716</v>
      </c>
      <c r="G139" s="171" t="s">
        <v>240</v>
      </c>
      <c r="H139" s="172">
        <v>3</v>
      </c>
      <c r="I139" s="173"/>
      <c r="J139" s="174">
        <f>ROUND(I139*H139,2)</f>
        <v>0</v>
      </c>
      <c r="K139" s="170" t="s">
        <v>154</v>
      </c>
      <c r="L139" s="39"/>
      <c r="M139" s="175" t="s">
        <v>5</v>
      </c>
      <c r="N139" s="176" t="s">
        <v>43</v>
      </c>
      <c r="O139" s="40"/>
      <c r="P139" s="177">
        <f>O139*H139</f>
        <v>0</v>
      </c>
      <c r="Q139" s="177">
        <v>1.1999999999999999E-3</v>
      </c>
      <c r="R139" s="177">
        <f>Q139*H139</f>
        <v>3.5999999999999999E-3</v>
      </c>
      <c r="S139" s="177">
        <v>0</v>
      </c>
      <c r="T139" s="178">
        <f>S139*H139</f>
        <v>0</v>
      </c>
      <c r="AR139" s="22" t="s">
        <v>221</v>
      </c>
      <c r="AT139" s="22" t="s">
        <v>150</v>
      </c>
      <c r="AU139" s="22" t="s">
        <v>82</v>
      </c>
      <c r="AY139" s="22" t="s">
        <v>147</v>
      </c>
      <c r="BE139" s="179">
        <f>IF(N139="základní",J139,0)</f>
        <v>0</v>
      </c>
      <c r="BF139" s="179">
        <f>IF(N139="snížená",J139,0)</f>
        <v>0</v>
      </c>
      <c r="BG139" s="179">
        <f>IF(N139="zákl. přenesená",J139,0)</f>
        <v>0</v>
      </c>
      <c r="BH139" s="179">
        <f>IF(N139="sníž. přenesená",J139,0)</f>
        <v>0</v>
      </c>
      <c r="BI139" s="179">
        <f>IF(N139="nulová",J139,0)</f>
        <v>0</v>
      </c>
      <c r="BJ139" s="22" t="s">
        <v>80</v>
      </c>
      <c r="BK139" s="179">
        <f>ROUND(I139*H139,2)</f>
        <v>0</v>
      </c>
      <c r="BL139" s="22" t="s">
        <v>221</v>
      </c>
      <c r="BM139" s="22" t="s">
        <v>717</v>
      </c>
    </row>
    <row r="140" spans="2:65" s="1" customFormat="1" ht="16.5" customHeight="1">
      <c r="B140" s="167"/>
      <c r="C140" s="168" t="s">
        <v>249</v>
      </c>
      <c r="D140" s="168" t="s">
        <v>150</v>
      </c>
      <c r="E140" s="169" t="s">
        <v>718</v>
      </c>
      <c r="F140" s="170" t="s">
        <v>719</v>
      </c>
      <c r="G140" s="171" t="s">
        <v>240</v>
      </c>
      <c r="H140" s="172">
        <v>3</v>
      </c>
      <c r="I140" s="173"/>
      <c r="J140" s="174">
        <f>ROUND(I140*H140,2)</f>
        <v>0</v>
      </c>
      <c r="K140" s="170" t="s">
        <v>154</v>
      </c>
      <c r="L140" s="39"/>
      <c r="M140" s="175" t="s">
        <v>5</v>
      </c>
      <c r="N140" s="176" t="s">
        <v>43</v>
      </c>
      <c r="O140" s="40"/>
      <c r="P140" s="177">
        <f>O140*H140</f>
        <v>0</v>
      </c>
      <c r="Q140" s="177">
        <v>3.5E-4</v>
      </c>
      <c r="R140" s="177">
        <f>Q140*H140</f>
        <v>1.0499999999999999E-3</v>
      </c>
      <c r="S140" s="177">
        <v>0</v>
      </c>
      <c r="T140" s="178">
        <f>S140*H140</f>
        <v>0</v>
      </c>
      <c r="AR140" s="22" t="s">
        <v>221</v>
      </c>
      <c r="AT140" s="22" t="s">
        <v>150</v>
      </c>
      <c r="AU140" s="22" t="s">
        <v>82</v>
      </c>
      <c r="AY140" s="22" t="s">
        <v>147</v>
      </c>
      <c r="BE140" s="179">
        <f>IF(N140="základní",J140,0)</f>
        <v>0</v>
      </c>
      <c r="BF140" s="179">
        <f>IF(N140="snížená",J140,0)</f>
        <v>0</v>
      </c>
      <c r="BG140" s="179">
        <f>IF(N140="zákl. přenesená",J140,0)</f>
        <v>0</v>
      </c>
      <c r="BH140" s="179">
        <f>IF(N140="sníž. přenesená",J140,0)</f>
        <v>0</v>
      </c>
      <c r="BI140" s="179">
        <f>IF(N140="nulová",J140,0)</f>
        <v>0</v>
      </c>
      <c r="BJ140" s="22" t="s">
        <v>80</v>
      </c>
      <c r="BK140" s="179">
        <f>ROUND(I140*H140,2)</f>
        <v>0</v>
      </c>
      <c r="BL140" s="22" t="s">
        <v>221</v>
      </c>
      <c r="BM140" s="22" t="s">
        <v>720</v>
      </c>
    </row>
    <row r="141" spans="2:65" s="1" customFormat="1" ht="16.5" customHeight="1">
      <c r="B141" s="167"/>
      <c r="C141" s="168" t="s">
        <v>253</v>
      </c>
      <c r="D141" s="168" t="s">
        <v>150</v>
      </c>
      <c r="E141" s="169" t="s">
        <v>721</v>
      </c>
      <c r="F141" s="170" t="s">
        <v>722</v>
      </c>
      <c r="G141" s="171" t="s">
        <v>240</v>
      </c>
      <c r="H141" s="172">
        <v>6</v>
      </c>
      <c r="I141" s="173"/>
      <c r="J141" s="174">
        <f>ROUND(I141*H141,2)</f>
        <v>0</v>
      </c>
      <c r="K141" s="170" t="s">
        <v>154</v>
      </c>
      <c r="L141" s="39"/>
      <c r="M141" s="175" t="s">
        <v>5</v>
      </c>
      <c r="N141" s="176" t="s">
        <v>43</v>
      </c>
      <c r="O141" s="40"/>
      <c r="P141" s="177">
        <f>O141*H141</f>
        <v>0</v>
      </c>
      <c r="Q141" s="177">
        <v>0</v>
      </c>
      <c r="R141" s="177">
        <f>Q141*H141</f>
        <v>0</v>
      </c>
      <c r="S141" s="177">
        <v>0</v>
      </c>
      <c r="T141" s="178">
        <f>S141*H141</f>
        <v>0</v>
      </c>
      <c r="AR141" s="22" t="s">
        <v>221</v>
      </c>
      <c r="AT141" s="22" t="s">
        <v>150</v>
      </c>
      <c r="AU141" s="22" t="s">
        <v>82</v>
      </c>
      <c r="AY141" s="22" t="s">
        <v>147</v>
      </c>
      <c r="BE141" s="179">
        <f>IF(N141="základní",J141,0)</f>
        <v>0</v>
      </c>
      <c r="BF141" s="179">
        <f>IF(N141="snížená",J141,0)</f>
        <v>0</v>
      </c>
      <c r="BG141" s="179">
        <f>IF(N141="zákl. přenesená",J141,0)</f>
        <v>0</v>
      </c>
      <c r="BH141" s="179">
        <f>IF(N141="sníž. přenesená",J141,0)</f>
        <v>0</v>
      </c>
      <c r="BI141" s="179">
        <f>IF(N141="nulová",J141,0)</f>
        <v>0</v>
      </c>
      <c r="BJ141" s="22" t="s">
        <v>80</v>
      </c>
      <c r="BK141" s="179">
        <f>ROUND(I141*H141,2)</f>
        <v>0</v>
      </c>
      <c r="BL141" s="22" t="s">
        <v>221</v>
      </c>
      <c r="BM141" s="22" t="s">
        <v>723</v>
      </c>
    </row>
    <row r="142" spans="2:65" s="1" customFormat="1" ht="38.25" customHeight="1">
      <c r="B142" s="167"/>
      <c r="C142" s="168" t="s">
        <v>257</v>
      </c>
      <c r="D142" s="168" t="s">
        <v>150</v>
      </c>
      <c r="E142" s="169" t="s">
        <v>724</v>
      </c>
      <c r="F142" s="170" t="s">
        <v>725</v>
      </c>
      <c r="G142" s="171" t="s">
        <v>201</v>
      </c>
      <c r="H142" s="172">
        <v>5.0000000000000001E-3</v>
      </c>
      <c r="I142" s="173"/>
      <c r="J142" s="174">
        <f>ROUND(I142*H142,2)</f>
        <v>0</v>
      </c>
      <c r="K142" s="170" t="s">
        <v>154</v>
      </c>
      <c r="L142" s="39"/>
      <c r="M142" s="175" t="s">
        <v>5</v>
      </c>
      <c r="N142" s="176" t="s">
        <v>43</v>
      </c>
      <c r="O142" s="40"/>
      <c r="P142" s="177">
        <f>O142*H142</f>
        <v>0</v>
      </c>
      <c r="Q142" s="177">
        <v>0</v>
      </c>
      <c r="R142" s="177">
        <f>Q142*H142</f>
        <v>0</v>
      </c>
      <c r="S142" s="177">
        <v>0</v>
      </c>
      <c r="T142" s="178">
        <f>S142*H142</f>
        <v>0</v>
      </c>
      <c r="AR142" s="22" t="s">
        <v>221</v>
      </c>
      <c r="AT142" s="22" t="s">
        <v>150</v>
      </c>
      <c r="AU142" s="22" t="s">
        <v>82</v>
      </c>
      <c r="AY142" s="22" t="s">
        <v>147</v>
      </c>
      <c r="BE142" s="179">
        <f>IF(N142="základní",J142,0)</f>
        <v>0</v>
      </c>
      <c r="BF142" s="179">
        <f>IF(N142="snížená",J142,0)</f>
        <v>0</v>
      </c>
      <c r="BG142" s="179">
        <f>IF(N142="zákl. přenesená",J142,0)</f>
        <v>0</v>
      </c>
      <c r="BH142" s="179">
        <f>IF(N142="sníž. přenesená",J142,0)</f>
        <v>0</v>
      </c>
      <c r="BI142" s="179">
        <f>IF(N142="nulová",J142,0)</f>
        <v>0</v>
      </c>
      <c r="BJ142" s="22" t="s">
        <v>80</v>
      </c>
      <c r="BK142" s="179">
        <f>ROUND(I142*H142,2)</f>
        <v>0</v>
      </c>
      <c r="BL142" s="22" t="s">
        <v>221</v>
      </c>
      <c r="BM142" s="22" t="s">
        <v>726</v>
      </c>
    </row>
    <row r="143" spans="2:65" s="10" customFormat="1" ht="29.85" customHeight="1">
      <c r="B143" s="154"/>
      <c r="D143" s="155" t="s">
        <v>71</v>
      </c>
      <c r="E143" s="165" t="s">
        <v>321</v>
      </c>
      <c r="F143" s="165" t="s">
        <v>322</v>
      </c>
      <c r="I143" s="157"/>
      <c r="J143" s="166">
        <f>BK143</f>
        <v>0</v>
      </c>
      <c r="L143" s="154"/>
      <c r="M143" s="159"/>
      <c r="N143" s="160"/>
      <c r="O143" s="160"/>
      <c r="P143" s="161">
        <f>SUM(P144:P150)</f>
        <v>0</v>
      </c>
      <c r="Q143" s="160"/>
      <c r="R143" s="161">
        <f>SUM(R144:R150)</f>
        <v>1.9900000000000001E-2</v>
      </c>
      <c r="S143" s="160"/>
      <c r="T143" s="162">
        <f>SUM(T144:T150)</f>
        <v>7.4549999999999991E-2</v>
      </c>
      <c r="AR143" s="155" t="s">
        <v>82</v>
      </c>
      <c r="AT143" s="163" t="s">
        <v>71</v>
      </c>
      <c r="AU143" s="163" t="s">
        <v>80</v>
      </c>
      <c r="AY143" s="155" t="s">
        <v>147</v>
      </c>
      <c r="BK143" s="164">
        <f>SUM(BK144:BK150)</f>
        <v>0</v>
      </c>
    </row>
    <row r="144" spans="2:65" s="1" customFormat="1" ht="25.5" customHeight="1">
      <c r="B144" s="167"/>
      <c r="C144" s="168" t="s">
        <v>261</v>
      </c>
      <c r="D144" s="168" t="s">
        <v>150</v>
      </c>
      <c r="E144" s="169" t="s">
        <v>727</v>
      </c>
      <c r="F144" s="170" t="s">
        <v>728</v>
      </c>
      <c r="G144" s="171" t="s">
        <v>240</v>
      </c>
      <c r="H144" s="172">
        <v>15</v>
      </c>
      <c r="I144" s="173"/>
      <c r="J144" s="174">
        <f>ROUND(I144*H144,2)</f>
        <v>0</v>
      </c>
      <c r="K144" s="170" t="s">
        <v>154</v>
      </c>
      <c r="L144" s="39"/>
      <c r="M144" s="175" t="s">
        <v>5</v>
      </c>
      <c r="N144" s="176" t="s">
        <v>43</v>
      </c>
      <c r="O144" s="40"/>
      <c r="P144" s="177">
        <f>O144*H144</f>
        <v>0</v>
      </c>
      <c r="Q144" s="177">
        <v>0</v>
      </c>
      <c r="R144" s="177">
        <f>Q144*H144</f>
        <v>0</v>
      </c>
      <c r="S144" s="177">
        <v>4.9699999999999996E-3</v>
      </c>
      <c r="T144" s="178">
        <f>S144*H144</f>
        <v>7.4549999999999991E-2</v>
      </c>
      <c r="AR144" s="22" t="s">
        <v>221</v>
      </c>
      <c r="AT144" s="22" t="s">
        <v>150</v>
      </c>
      <c r="AU144" s="22" t="s">
        <v>82</v>
      </c>
      <c r="AY144" s="22" t="s">
        <v>147</v>
      </c>
      <c r="BE144" s="179">
        <f>IF(N144="základní",J144,0)</f>
        <v>0</v>
      </c>
      <c r="BF144" s="179">
        <f>IF(N144="snížená",J144,0)</f>
        <v>0</v>
      </c>
      <c r="BG144" s="179">
        <f>IF(N144="zákl. přenesená",J144,0)</f>
        <v>0</v>
      </c>
      <c r="BH144" s="179">
        <f>IF(N144="sníž. přenesená",J144,0)</f>
        <v>0</v>
      </c>
      <c r="BI144" s="179">
        <f>IF(N144="nulová",J144,0)</f>
        <v>0</v>
      </c>
      <c r="BJ144" s="22" t="s">
        <v>80</v>
      </c>
      <c r="BK144" s="179">
        <f>ROUND(I144*H144,2)</f>
        <v>0</v>
      </c>
      <c r="BL144" s="22" t="s">
        <v>221</v>
      </c>
      <c r="BM144" s="22" t="s">
        <v>729</v>
      </c>
    </row>
    <row r="145" spans="2:65" s="1" customFormat="1" ht="25.5" customHeight="1">
      <c r="B145" s="167"/>
      <c r="C145" s="168" t="s">
        <v>265</v>
      </c>
      <c r="D145" s="168" t="s">
        <v>150</v>
      </c>
      <c r="E145" s="169" t="s">
        <v>324</v>
      </c>
      <c r="F145" s="170" t="s">
        <v>325</v>
      </c>
      <c r="G145" s="171" t="s">
        <v>240</v>
      </c>
      <c r="H145" s="172">
        <v>15</v>
      </c>
      <c r="I145" s="173"/>
      <c r="J145" s="174">
        <f>ROUND(I145*H145,2)</f>
        <v>0</v>
      </c>
      <c r="K145" s="170" t="s">
        <v>154</v>
      </c>
      <c r="L145" s="39"/>
      <c r="M145" s="175" t="s">
        <v>5</v>
      </c>
      <c r="N145" s="176" t="s">
        <v>43</v>
      </c>
      <c r="O145" s="40"/>
      <c r="P145" s="177">
        <f>O145*H145</f>
        <v>0</v>
      </c>
      <c r="Q145" s="177">
        <v>7.7999999999999999E-4</v>
      </c>
      <c r="R145" s="177">
        <f>Q145*H145</f>
        <v>1.17E-2</v>
      </c>
      <c r="S145" s="177">
        <v>0</v>
      </c>
      <c r="T145" s="178">
        <f>S145*H145</f>
        <v>0</v>
      </c>
      <c r="AR145" s="22" t="s">
        <v>221</v>
      </c>
      <c r="AT145" s="22" t="s">
        <v>150</v>
      </c>
      <c r="AU145" s="22" t="s">
        <v>82</v>
      </c>
      <c r="AY145" s="22" t="s">
        <v>147</v>
      </c>
      <c r="BE145" s="179">
        <f>IF(N145="základní",J145,0)</f>
        <v>0</v>
      </c>
      <c r="BF145" s="179">
        <f>IF(N145="snížená",J145,0)</f>
        <v>0</v>
      </c>
      <c r="BG145" s="179">
        <f>IF(N145="zákl. přenesená",J145,0)</f>
        <v>0</v>
      </c>
      <c r="BH145" s="179">
        <f>IF(N145="sníž. přenesená",J145,0)</f>
        <v>0</v>
      </c>
      <c r="BI145" s="179">
        <f>IF(N145="nulová",J145,0)</f>
        <v>0</v>
      </c>
      <c r="BJ145" s="22" t="s">
        <v>80</v>
      </c>
      <c r="BK145" s="179">
        <f>ROUND(I145*H145,2)</f>
        <v>0</v>
      </c>
      <c r="BL145" s="22" t="s">
        <v>221</v>
      </c>
      <c r="BM145" s="22" t="s">
        <v>730</v>
      </c>
    </row>
    <row r="146" spans="2:65" s="11" customFormat="1">
      <c r="B146" s="180"/>
      <c r="D146" s="181" t="s">
        <v>157</v>
      </c>
      <c r="E146" s="182" t="s">
        <v>5</v>
      </c>
      <c r="F146" s="183" t="s">
        <v>11</v>
      </c>
      <c r="H146" s="184">
        <v>15</v>
      </c>
      <c r="I146" s="185"/>
      <c r="L146" s="180"/>
      <c r="M146" s="186"/>
      <c r="N146" s="187"/>
      <c r="O146" s="187"/>
      <c r="P146" s="187"/>
      <c r="Q146" s="187"/>
      <c r="R146" s="187"/>
      <c r="S146" s="187"/>
      <c r="T146" s="188"/>
      <c r="AT146" s="182" t="s">
        <v>157</v>
      </c>
      <c r="AU146" s="182" t="s">
        <v>82</v>
      </c>
      <c r="AV146" s="11" t="s">
        <v>82</v>
      </c>
      <c r="AW146" s="11" t="s">
        <v>35</v>
      </c>
      <c r="AX146" s="11" t="s">
        <v>80</v>
      </c>
      <c r="AY146" s="182" t="s">
        <v>147</v>
      </c>
    </row>
    <row r="147" spans="2:65" s="1" customFormat="1" ht="16.5" customHeight="1">
      <c r="B147" s="167"/>
      <c r="C147" s="168" t="s">
        <v>269</v>
      </c>
      <c r="D147" s="168" t="s">
        <v>150</v>
      </c>
      <c r="E147" s="169" t="s">
        <v>328</v>
      </c>
      <c r="F147" s="170" t="s">
        <v>329</v>
      </c>
      <c r="G147" s="171" t="s">
        <v>240</v>
      </c>
      <c r="H147" s="172">
        <v>15</v>
      </c>
      <c r="I147" s="173"/>
      <c r="J147" s="174">
        <f>ROUND(I147*H147,2)</f>
        <v>0</v>
      </c>
      <c r="K147" s="170" t="s">
        <v>154</v>
      </c>
      <c r="L147" s="39"/>
      <c r="M147" s="175" t="s">
        <v>5</v>
      </c>
      <c r="N147" s="176" t="s">
        <v>43</v>
      </c>
      <c r="O147" s="40"/>
      <c r="P147" s="177">
        <f>O147*H147</f>
        <v>0</v>
      </c>
      <c r="Q147" s="177">
        <v>1.2999999999999999E-4</v>
      </c>
      <c r="R147" s="177">
        <f>Q147*H147</f>
        <v>1.9499999999999999E-3</v>
      </c>
      <c r="S147" s="177">
        <v>0</v>
      </c>
      <c r="T147" s="178">
        <f>S147*H147</f>
        <v>0</v>
      </c>
      <c r="AR147" s="22" t="s">
        <v>221</v>
      </c>
      <c r="AT147" s="22" t="s">
        <v>150</v>
      </c>
      <c r="AU147" s="22" t="s">
        <v>82</v>
      </c>
      <c r="AY147" s="22" t="s">
        <v>147</v>
      </c>
      <c r="BE147" s="179">
        <f>IF(N147="základní",J147,0)</f>
        <v>0</v>
      </c>
      <c r="BF147" s="179">
        <f>IF(N147="snížená",J147,0)</f>
        <v>0</v>
      </c>
      <c r="BG147" s="179">
        <f>IF(N147="zákl. přenesená",J147,0)</f>
        <v>0</v>
      </c>
      <c r="BH147" s="179">
        <f>IF(N147="sníž. přenesená",J147,0)</f>
        <v>0</v>
      </c>
      <c r="BI147" s="179">
        <f>IF(N147="nulová",J147,0)</f>
        <v>0</v>
      </c>
      <c r="BJ147" s="22" t="s">
        <v>80</v>
      </c>
      <c r="BK147" s="179">
        <f>ROUND(I147*H147,2)</f>
        <v>0</v>
      </c>
      <c r="BL147" s="22" t="s">
        <v>221</v>
      </c>
      <c r="BM147" s="22" t="s">
        <v>731</v>
      </c>
    </row>
    <row r="148" spans="2:65" s="1" customFormat="1" ht="16.5" customHeight="1">
      <c r="B148" s="167"/>
      <c r="C148" s="168" t="s">
        <v>273</v>
      </c>
      <c r="D148" s="168" t="s">
        <v>150</v>
      </c>
      <c r="E148" s="169" t="s">
        <v>732</v>
      </c>
      <c r="F148" s="170" t="s">
        <v>733</v>
      </c>
      <c r="G148" s="171" t="s">
        <v>734</v>
      </c>
      <c r="H148" s="172">
        <v>1</v>
      </c>
      <c r="I148" s="173"/>
      <c r="J148" s="174">
        <f>ROUND(I148*H148,2)</f>
        <v>0</v>
      </c>
      <c r="K148" s="170" t="s">
        <v>154</v>
      </c>
      <c r="L148" s="39"/>
      <c r="M148" s="175" t="s">
        <v>5</v>
      </c>
      <c r="N148" s="176" t="s">
        <v>43</v>
      </c>
      <c r="O148" s="40"/>
      <c r="P148" s="177">
        <f>O148*H148</f>
        <v>0</v>
      </c>
      <c r="Q148" s="177">
        <v>2.5000000000000001E-4</v>
      </c>
      <c r="R148" s="177">
        <f>Q148*H148</f>
        <v>2.5000000000000001E-4</v>
      </c>
      <c r="S148" s="177">
        <v>0</v>
      </c>
      <c r="T148" s="178">
        <f>S148*H148</f>
        <v>0</v>
      </c>
      <c r="AR148" s="22" t="s">
        <v>221</v>
      </c>
      <c r="AT148" s="22" t="s">
        <v>150</v>
      </c>
      <c r="AU148" s="22" t="s">
        <v>82</v>
      </c>
      <c r="AY148" s="22" t="s">
        <v>147</v>
      </c>
      <c r="BE148" s="179">
        <f>IF(N148="základní",J148,0)</f>
        <v>0</v>
      </c>
      <c r="BF148" s="179">
        <f>IF(N148="snížená",J148,0)</f>
        <v>0</v>
      </c>
      <c r="BG148" s="179">
        <f>IF(N148="zákl. přenesená",J148,0)</f>
        <v>0</v>
      </c>
      <c r="BH148" s="179">
        <f>IF(N148="sníž. přenesená",J148,0)</f>
        <v>0</v>
      </c>
      <c r="BI148" s="179">
        <f>IF(N148="nulová",J148,0)</f>
        <v>0</v>
      </c>
      <c r="BJ148" s="22" t="s">
        <v>80</v>
      </c>
      <c r="BK148" s="179">
        <f>ROUND(I148*H148,2)</f>
        <v>0</v>
      </c>
      <c r="BL148" s="22" t="s">
        <v>221</v>
      </c>
      <c r="BM148" s="22" t="s">
        <v>735</v>
      </c>
    </row>
    <row r="149" spans="2:65" s="1" customFormat="1" ht="25.5" customHeight="1">
      <c r="B149" s="167"/>
      <c r="C149" s="168" t="s">
        <v>278</v>
      </c>
      <c r="D149" s="168" t="s">
        <v>150</v>
      </c>
      <c r="E149" s="169" t="s">
        <v>332</v>
      </c>
      <c r="F149" s="170" t="s">
        <v>333</v>
      </c>
      <c r="G149" s="171" t="s">
        <v>240</v>
      </c>
      <c r="H149" s="172">
        <v>15</v>
      </c>
      <c r="I149" s="173"/>
      <c r="J149" s="174">
        <f>ROUND(I149*H149,2)</f>
        <v>0</v>
      </c>
      <c r="K149" s="170" t="s">
        <v>154</v>
      </c>
      <c r="L149" s="39"/>
      <c r="M149" s="175" t="s">
        <v>5</v>
      </c>
      <c r="N149" s="176" t="s">
        <v>43</v>
      </c>
      <c r="O149" s="40"/>
      <c r="P149" s="177">
        <f>O149*H149</f>
        <v>0</v>
      </c>
      <c r="Q149" s="177">
        <v>4.0000000000000002E-4</v>
      </c>
      <c r="R149" s="177">
        <f>Q149*H149</f>
        <v>6.0000000000000001E-3</v>
      </c>
      <c r="S149" s="177">
        <v>0</v>
      </c>
      <c r="T149" s="178">
        <f>S149*H149</f>
        <v>0</v>
      </c>
      <c r="AR149" s="22" t="s">
        <v>221</v>
      </c>
      <c r="AT149" s="22" t="s">
        <v>150</v>
      </c>
      <c r="AU149" s="22" t="s">
        <v>82</v>
      </c>
      <c r="AY149" s="22" t="s">
        <v>147</v>
      </c>
      <c r="BE149" s="179">
        <f>IF(N149="základní",J149,0)</f>
        <v>0</v>
      </c>
      <c r="BF149" s="179">
        <f>IF(N149="snížená",J149,0)</f>
        <v>0</v>
      </c>
      <c r="BG149" s="179">
        <f>IF(N149="zákl. přenesená",J149,0)</f>
        <v>0</v>
      </c>
      <c r="BH149" s="179">
        <f>IF(N149="sníž. přenesená",J149,0)</f>
        <v>0</v>
      </c>
      <c r="BI149" s="179">
        <f>IF(N149="nulová",J149,0)</f>
        <v>0</v>
      </c>
      <c r="BJ149" s="22" t="s">
        <v>80</v>
      </c>
      <c r="BK149" s="179">
        <f>ROUND(I149*H149,2)</f>
        <v>0</v>
      </c>
      <c r="BL149" s="22" t="s">
        <v>221</v>
      </c>
      <c r="BM149" s="22" t="s">
        <v>736</v>
      </c>
    </row>
    <row r="150" spans="2:65" s="1" customFormat="1" ht="38.25" customHeight="1">
      <c r="B150" s="167"/>
      <c r="C150" s="168" t="s">
        <v>282</v>
      </c>
      <c r="D150" s="168" t="s">
        <v>150</v>
      </c>
      <c r="E150" s="169" t="s">
        <v>340</v>
      </c>
      <c r="F150" s="170" t="s">
        <v>341</v>
      </c>
      <c r="G150" s="171" t="s">
        <v>201</v>
      </c>
      <c r="H150" s="172">
        <v>0.02</v>
      </c>
      <c r="I150" s="173"/>
      <c r="J150" s="174">
        <f>ROUND(I150*H150,2)</f>
        <v>0</v>
      </c>
      <c r="K150" s="170" t="s">
        <v>154</v>
      </c>
      <c r="L150" s="39"/>
      <c r="M150" s="175" t="s">
        <v>5</v>
      </c>
      <c r="N150" s="176" t="s">
        <v>43</v>
      </c>
      <c r="O150" s="40"/>
      <c r="P150" s="177">
        <f>O150*H150</f>
        <v>0</v>
      </c>
      <c r="Q150" s="177">
        <v>0</v>
      </c>
      <c r="R150" s="177">
        <f>Q150*H150</f>
        <v>0</v>
      </c>
      <c r="S150" s="177">
        <v>0</v>
      </c>
      <c r="T150" s="178">
        <f>S150*H150</f>
        <v>0</v>
      </c>
      <c r="AR150" s="22" t="s">
        <v>221</v>
      </c>
      <c r="AT150" s="22" t="s">
        <v>150</v>
      </c>
      <c r="AU150" s="22" t="s">
        <v>82</v>
      </c>
      <c r="AY150" s="22" t="s">
        <v>147</v>
      </c>
      <c r="BE150" s="179">
        <f>IF(N150="základní",J150,0)</f>
        <v>0</v>
      </c>
      <c r="BF150" s="179">
        <f>IF(N150="snížená",J150,0)</f>
        <v>0</v>
      </c>
      <c r="BG150" s="179">
        <f>IF(N150="zákl. přenesená",J150,0)</f>
        <v>0</v>
      </c>
      <c r="BH150" s="179">
        <f>IF(N150="sníž. přenesená",J150,0)</f>
        <v>0</v>
      </c>
      <c r="BI150" s="179">
        <f>IF(N150="nulová",J150,0)</f>
        <v>0</v>
      </c>
      <c r="BJ150" s="22" t="s">
        <v>80</v>
      </c>
      <c r="BK150" s="179">
        <f>ROUND(I150*H150,2)</f>
        <v>0</v>
      </c>
      <c r="BL150" s="22" t="s">
        <v>221</v>
      </c>
      <c r="BM150" s="22" t="s">
        <v>737</v>
      </c>
    </row>
    <row r="151" spans="2:65" s="10" customFormat="1" ht="29.85" customHeight="1">
      <c r="B151" s="154"/>
      <c r="D151" s="155" t="s">
        <v>71</v>
      </c>
      <c r="E151" s="165" t="s">
        <v>343</v>
      </c>
      <c r="F151" s="165" t="s">
        <v>344</v>
      </c>
      <c r="I151" s="157"/>
      <c r="J151" s="166">
        <f>BK151</f>
        <v>0</v>
      </c>
      <c r="L151" s="154"/>
      <c r="M151" s="159"/>
      <c r="N151" s="160"/>
      <c r="O151" s="160"/>
      <c r="P151" s="161">
        <f>SUM(P152:P157)</f>
        <v>0</v>
      </c>
      <c r="Q151" s="160"/>
      <c r="R151" s="161">
        <f>SUM(R152:R157)</f>
        <v>1.24E-3</v>
      </c>
      <c r="S151" s="160"/>
      <c r="T151" s="162">
        <f>SUM(T152:T157)</f>
        <v>3.866E-2</v>
      </c>
      <c r="AR151" s="155" t="s">
        <v>82</v>
      </c>
      <c r="AT151" s="163" t="s">
        <v>71</v>
      </c>
      <c r="AU151" s="163" t="s">
        <v>80</v>
      </c>
      <c r="AY151" s="155" t="s">
        <v>147</v>
      </c>
      <c r="BK151" s="164">
        <f>SUM(BK152:BK157)</f>
        <v>0</v>
      </c>
    </row>
    <row r="152" spans="2:65" s="1" customFormat="1" ht="16.5" customHeight="1">
      <c r="B152" s="167"/>
      <c r="C152" s="168" t="s">
        <v>286</v>
      </c>
      <c r="D152" s="168" t="s">
        <v>150</v>
      </c>
      <c r="E152" s="169" t="s">
        <v>738</v>
      </c>
      <c r="F152" s="170" t="s">
        <v>739</v>
      </c>
      <c r="G152" s="171" t="s">
        <v>348</v>
      </c>
      <c r="H152" s="172">
        <v>2</v>
      </c>
      <c r="I152" s="173"/>
      <c r="J152" s="174">
        <f t="shared" ref="J152:J157" si="0">ROUND(I152*H152,2)</f>
        <v>0</v>
      </c>
      <c r="K152" s="170" t="s">
        <v>154</v>
      </c>
      <c r="L152" s="39"/>
      <c r="M152" s="175" t="s">
        <v>5</v>
      </c>
      <c r="N152" s="176" t="s">
        <v>43</v>
      </c>
      <c r="O152" s="40"/>
      <c r="P152" s="177">
        <f t="shared" ref="P152:P157" si="1">O152*H152</f>
        <v>0</v>
      </c>
      <c r="Q152" s="177">
        <v>0</v>
      </c>
      <c r="R152" s="177">
        <f t="shared" ref="R152:R157" si="2">Q152*H152</f>
        <v>0</v>
      </c>
      <c r="S152" s="177">
        <v>1.933E-2</v>
      </c>
      <c r="T152" s="178">
        <f t="shared" ref="T152:T157" si="3">S152*H152</f>
        <v>3.866E-2</v>
      </c>
      <c r="AR152" s="22" t="s">
        <v>221</v>
      </c>
      <c r="AT152" s="22" t="s">
        <v>150</v>
      </c>
      <c r="AU152" s="22" t="s">
        <v>82</v>
      </c>
      <c r="AY152" s="22" t="s">
        <v>147</v>
      </c>
      <c r="BE152" s="179">
        <f t="shared" ref="BE152:BE157" si="4">IF(N152="základní",J152,0)</f>
        <v>0</v>
      </c>
      <c r="BF152" s="179">
        <f t="shared" ref="BF152:BF157" si="5">IF(N152="snížená",J152,0)</f>
        <v>0</v>
      </c>
      <c r="BG152" s="179">
        <f t="shared" ref="BG152:BG157" si="6">IF(N152="zákl. přenesená",J152,0)</f>
        <v>0</v>
      </c>
      <c r="BH152" s="179">
        <f t="shared" ref="BH152:BH157" si="7">IF(N152="sníž. přenesená",J152,0)</f>
        <v>0</v>
      </c>
      <c r="BI152" s="179">
        <f t="shared" ref="BI152:BI157" si="8">IF(N152="nulová",J152,0)</f>
        <v>0</v>
      </c>
      <c r="BJ152" s="22" t="s">
        <v>80</v>
      </c>
      <c r="BK152" s="179">
        <f t="shared" ref="BK152:BK157" si="9">ROUND(I152*H152,2)</f>
        <v>0</v>
      </c>
      <c r="BL152" s="22" t="s">
        <v>221</v>
      </c>
      <c r="BM152" s="22" t="s">
        <v>740</v>
      </c>
    </row>
    <row r="153" spans="2:65" s="1" customFormat="1" ht="25.5" customHeight="1">
      <c r="B153" s="167"/>
      <c r="C153" s="168" t="s">
        <v>290</v>
      </c>
      <c r="D153" s="168" t="s">
        <v>150</v>
      </c>
      <c r="E153" s="169" t="s">
        <v>741</v>
      </c>
      <c r="F153" s="170" t="s">
        <v>742</v>
      </c>
      <c r="G153" s="171" t="s">
        <v>348</v>
      </c>
      <c r="H153" s="172">
        <v>1</v>
      </c>
      <c r="I153" s="173"/>
      <c r="J153" s="174">
        <f t="shared" si="0"/>
        <v>0</v>
      </c>
      <c r="K153" s="170" t="s">
        <v>154</v>
      </c>
      <c r="L153" s="39"/>
      <c r="M153" s="175" t="s">
        <v>5</v>
      </c>
      <c r="N153" s="176" t="s">
        <v>43</v>
      </c>
      <c r="O153" s="40"/>
      <c r="P153" s="177">
        <f t="shared" si="1"/>
        <v>0</v>
      </c>
      <c r="Q153" s="177">
        <v>5.1999999999999995E-4</v>
      </c>
      <c r="R153" s="177">
        <f t="shared" si="2"/>
        <v>5.1999999999999995E-4</v>
      </c>
      <c r="S153" s="177">
        <v>0</v>
      </c>
      <c r="T153" s="178">
        <f t="shared" si="3"/>
        <v>0</v>
      </c>
      <c r="AR153" s="22" t="s">
        <v>221</v>
      </c>
      <c r="AT153" s="22" t="s">
        <v>150</v>
      </c>
      <c r="AU153" s="22" t="s">
        <v>82</v>
      </c>
      <c r="AY153" s="22" t="s">
        <v>147</v>
      </c>
      <c r="BE153" s="179">
        <f t="shared" si="4"/>
        <v>0</v>
      </c>
      <c r="BF153" s="179">
        <f t="shared" si="5"/>
        <v>0</v>
      </c>
      <c r="BG153" s="179">
        <f t="shared" si="6"/>
        <v>0</v>
      </c>
      <c r="BH153" s="179">
        <f t="shared" si="7"/>
        <v>0</v>
      </c>
      <c r="BI153" s="179">
        <f t="shared" si="8"/>
        <v>0</v>
      </c>
      <c r="BJ153" s="22" t="s">
        <v>80</v>
      </c>
      <c r="BK153" s="179">
        <f t="shared" si="9"/>
        <v>0</v>
      </c>
      <c r="BL153" s="22" t="s">
        <v>221</v>
      </c>
      <c r="BM153" s="22" t="s">
        <v>743</v>
      </c>
    </row>
    <row r="154" spans="2:65" s="1" customFormat="1" ht="25.5" customHeight="1">
      <c r="B154" s="167"/>
      <c r="C154" s="168" t="s">
        <v>296</v>
      </c>
      <c r="D154" s="168" t="s">
        <v>150</v>
      </c>
      <c r="E154" s="169" t="s">
        <v>744</v>
      </c>
      <c r="F154" s="170" t="s">
        <v>745</v>
      </c>
      <c r="G154" s="171" t="s">
        <v>276</v>
      </c>
      <c r="H154" s="172">
        <v>1</v>
      </c>
      <c r="I154" s="173"/>
      <c r="J154" s="174">
        <f t="shared" si="0"/>
        <v>0</v>
      </c>
      <c r="K154" s="170" t="s">
        <v>5</v>
      </c>
      <c r="L154" s="39"/>
      <c r="M154" s="175" t="s">
        <v>5</v>
      </c>
      <c r="N154" s="176" t="s">
        <v>43</v>
      </c>
      <c r="O154" s="40"/>
      <c r="P154" s="177">
        <f t="shared" si="1"/>
        <v>0</v>
      </c>
      <c r="Q154" s="177">
        <v>0</v>
      </c>
      <c r="R154" s="177">
        <f t="shared" si="2"/>
        <v>0</v>
      </c>
      <c r="S154" s="177">
        <v>0</v>
      </c>
      <c r="T154" s="178">
        <f t="shared" si="3"/>
        <v>0</v>
      </c>
      <c r="AR154" s="22" t="s">
        <v>221</v>
      </c>
      <c r="AT154" s="22" t="s">
        <v>150</v>
      </c>
      <c r="AU154" s="22" t="s">
        <v>82</v>
      </c>
      <c r="AY154" s="22" t="s">
        <v>147</v>
      </c>
      <c r="BE154" s="179">
        <f t="shared" si="4"/>
        <v>0</v>
      </c>
      <c r="BF154" s="179">
        <f t="shared" si="5"/>
        <v>0</v>
      </c>
      <c r="BG154" s="179">
        <f t="shared" si="6"/>
        <v>0</v>
      </c>
      <c r="BH154" s="179">
        <f t="shared" si="7"/>
        <v>0</v>
      </c>
      <c r="BI154" s="179">
        <f t="shared" si="8"/>
        <v>0</v>
      </c>
      <c r="BJ154" s="22" t="s">
        <v>80</v>
      </c>
      <c r="BK154" s="179">
        <f t="shared" si="9"/>
        <v>0</v>
      </c>
      <c r="BL154" s="22" t="s">
        <v>221</v>
      </c>
      <c r="BM154" s="22" t="s">
        <v>746</v>
      </c>
    </row>
    <row r="155" spans="2:65" s="1" customFormat="1" ht="16.5" customHeight="1">
      <c r="B155" s="167"/>
      <c r="C155" s="168" t="s">
        <v>300</v>
      </c>
      <c r="D155" s="168" t="s">
        <v>150</v>
      </c>
      <c r="E155" s="169" t="s">
        <v>747</v>
      </c>
      <c r="F155" s="170" t="s">
        <v>748</v>
      </c>
      <c r="G155" s="171" t="s">
        <v>211</v>
      </c>
      <c r="H155" s="172">
        <v>1</v>
      </c>
      <c r="I155" s="173"/>
      <c r="J155" s="174">
        <f t="shared" si="0"/>
        <v>0</v>
      </c>
      <c r="K155" s="170" t="s">
        <v>5</v>
      </c>
      <c r="L155" s="39"/>
      <c r="M155" s="175" t="s">
        <v>5</v>
      </c>
      <c r="N155" s="176" t="s">
        <v>43</v>
      </c>
      <c r="O155" s="40"/>
      <c r="P155" s="177">
        <f t="shared" si="1"/>
        <v>0</v>
      </c>
      <c r="Q155" s="177">
        <v>0</v>
      </c>
      <c r="R155" s="177">
        <f t="shared" si="2"/>
        <v>0</v>
      </c>
      <c r="S155" s="177">
        <v>0</v>
      </c>
      <c r="T155" s="178">
        <f t="shared" si="3"/>
        <v>0</v>
      </c>
      <c r="AR155" s="22" t="s">
        <v>221</v>
      </c>
      <c r="AT155" s="22" t="s">
        <v>150</v>
      </c>
      <c r="AU155" s="22" t="s">
        <v>82</v>
      </c>
      <c r="AY155" s="22" t="s">
        <v>147</v>
      </c>
      <c r="BE155" s="179">
        <f t="shared" si="4"/>
        <v>0</v>
      </c>
      <c r="BF155" s="179">
        <f t="shared" si="5"/>
        <v>0</v>
      </c>
      <c r="BG155" s="179">
        <f t="shared" si="6"/>
        <v>0</v>
      </c>
      <c r="BH155" s="179">
        <f t="shared" si="7"/>
        <v>0</v>
      </c>
      <c r="BI155" s="179">
        <f t="shared" si="8"/>
        <v>0</v>
      </c>
      <c r="BJ155" s="22" t="s">
        <v>80</v>
      </c>
      <c r="BK155" s="179">
        <f t="shared" si="9"/>
        <v>0</v>
      </c>
      <c r="BL155" s="22" t="s">
        <v>221</v>
      </c>
      <c r="BM155" s="22" t="s">
        <v>749</v>
      </c>
    </row>
    <row r="156" spans="2:65" s="1" customFormat="1" ht="16.5" customHeight="1">
      <c r="B156" s="167"/>
      <c r="C156" s="168" t="s">
        <v>304</v>
      </c>
      <c r="D156" s="168" t="s">
        <v>150</v>
      </c>
      <c r="E156" s="169" t="s">
        <v>371</v>
      </c>
      <c r="F156" s="170" t="s">
        <v>372</v>
      </c>
      <c r="G156" s="171" t="s">
        <v>348</v>
      </c>
      <c r="H156" s="172">
        <v>1</v>
      </c>
      <c r="I156" s="173"/>
      <c r="J156" s="174">
        <f t="shared" si="0"/>
        <v>0</v>
      </c>
      <c r="K156" s="170" t="s">
        <v>5</v>
      </c>
      <c r="L156" s="39"/>
      <c r="M156" s="175" t="s">
        <v>5</v>
      </c>
      <c r="N156" s="176" t="s">
        <v>43</v>
      </c>
      <c r="O156" s="40"/>
      <c r="P156" s="177">
        <f t="shared" si="1"/>
        <v>0</v>
      </c>
      <c r="Q156" s="177">
        <v>7.2000000000000005E-4</v>
      </c>
      <c r="R156" s="177">
        <f t="shared" si="2"/>
        <v>7.2000000000000005E-4</v>
      </c>
      <c r="S156" s="177">
        <v>0</v>
      </c>
      <c r="T156" s="178">
        <f t="shared" si="3"/>
        <v>0</v>
      </c>
      <c r="AR156" s="22" t="s">
        <v>221</v>
      </c>
      <c r="AT156" s="22" t="s">
        <v>150</v>
      </c>
      <c r="AU156" s="22" t="s">
        <v>82</v>
      </c>
      <c r="AY156" s="22" t="s">
        <v>147</v>
      </c>
      <c r="BE156" s="179">
        <f t="shared" si="4"/>
        <v>0</v>
      </c>
      <c r="BF156" s="179">
        <f t="shared" si="5"/>
        <v>0</v>
      </c>
      <c r="BG156" s="179">
        <f t="shared" si="6"/>
        <v>0</v>
      </c>
      <c r="BH156" s="179">
        <f t="shared" si="7"/>
        <v>0</v>
      </c>
      <c r="BI156" s="179">
        <f t="shared" si="8"/>
        <v>0</v>
      </c>
      <c r="BJ156" s="22" t="s">
        <v>80</v>
      </c>
      <c r="BK156" s="179">
        <f t="shared" si="9"/>
        <v>0</v>
      </c>
      <c r="BL156" s="22" t="s">
        <v>221</v>
      </c>
      <c r="BM156" s="22" t="s">
        <v>750</v>
      </c>
    </row>
    <row r="157" spans="2:65" s="1" customFormat="1" ht="38.25" customHeight="1">
      <c r="B157" s="167"/>
      <c r="C157" s="168" t="s">
        <v>309</v>
      </c>
      <c r="D157" s="168" t="s">
        <v>150</v>
      </c>
      <c r="E157" s="169" t="s">
        <v>367</v>
      </c>
      <c r="F157" s="170" t="s">
        <v>368</v>
      </c>
      <c r="G157" s="171" t="s">
        <v>201</v>
      </c>
      <c r="H157" s="172">
        <v>1E-3</v>
      </c>
      <c r="I157" s="173"/>
      <c r="J157" s="174">
        <f t="shared" si="0"/>
        <v>0</v>
      </c>
      <c r="K157" s="170" t="s">
        <v>154</v>
      </c>
      <c r="L157" s="39"/>
      <c r="M157" s="175" t="s">
        <v>5</v>
      </c>
      <c r="N157" s="176" t="s">
        <v>43</v>
      </c>
      <c r="O157" s="40"/>
      <c r="P157" s="177">
        <f t="shared" si="1"/>
        <v>0</v>
      </c>
      <c r="Q157" s="177">
        <v>0</v>
      </c>
      <c r="R157" s="177">
        <f t="shared" si="2"/>
        <v>0</v>
      </c>
      <c r="S157" s="177">
        <v>0</v>
      </c>
      <c r="T157" s="178">
        <f t="shared" si="3"/>
        <v>0</v>
      </c>
      <c r="AR157" s="22" t="s">
        <v>221</v>
      </c>
      <c r="AT157" s="22" t="s">
        <v>150</v>
      </c>
      <c r="AU157" s="22" t="s">
        <v>82</v>
      </c>
      <c r="AY157" s="22" t="s">
        <v>147</v>
      </c>
      <c r="BE157" s="179">
        <f t="shared" si="4"/>
        <v>0</v>
      </c>
      <c r="BF157" s="179">
        <f t="shared" si="5"/>
        <v>0</v>
      </c>
      <c r="BG157" s="179">
        <f t="shared" si="6"/>
        <v>0</v>
      </c>
      <c r="BH157" s="179">
        <f t="shared" si="7"/>
        <v>0</v>
      </c>
      <c r="BI157" s="179">
        <f t="shared" si="8"/>
        <v>0</v>
      </c>
      <c r="BJ157" s="22" t="s">
        <v>80</v>
      </c>
      <c r="BK157" s="179">
        <f t="shared" si="9"/>
        <v>0</v>
      </c>
      <c r="BL157" s="22" t="s">
        <v>221</v>
      </c>
      <c r="BM157" s="22" t="s">
        <v>751</v>
      </c>
    </row>
    <row r="158" spans="2:65" s="10" customFormat="1" ht="29.85" customHeight="1">
      <c r="B158" s="154"/>
      <c r="D158" s="155" t="s">
        <v>71</v>
      </c>
      <c r="E158" s="165" t="s">
        <v>752</v>
      </c>
      <c r="F158" s="165" t="s">
        <v>753</v>
      </c>
      <c r="I158" s="157"/>
      <c r="J158" s="166">
        <f>BK158</f>
        <v>0</v>
      </c>
      <c r="L158" s="154"/>
      <c r="M158" s="159"/>
      <c r="N158" s="160"/>
      <c r="O158" s="160"/>
      <c r="P158" s="161">
        <f>SUM(P159:P166)</f>
        <v>0</v>
      </c>
      <c r="Q158" s="160"/>
      <c r="R158" s="161">
        <f>SUM(R159:R166)</f>
        <v>0</v>
      </c>
      <c r="S158" s="160"/>
      <c r="T158" s="162">
        <f>SUM(T159:T166)</f>
        <v>0</v>
      </c>
      <c r="AR158" s="155" t="s">
        <v>82</v>
      </c>
      <c r="AT158" s="163" t="s">
        <v>71</v>
      </c>
      <c r="AU158" s="163" t="s">
        <v>80</v>
      </c>
      <c r="AY158" s="155" t="s">
        <v>147</v>
      </c>
      <c r="BK158" s="164">
        <f>SUM(BK159:BK166)</f>
        <v>0</v>
      </c>
    </row>
    <row r="159" spans="2:65" s="1" customFormat="1" ht="25.5" customHeight="1">
      <c r="B159" s="167"/>
      <c r="C159" s="168" t="s">
        <v>315</v>
      </c>
      <c r="D159" s="168" t="s">
        <v>150</v>
      </c>
      <c r="E159" s="169" t="s">
        <v>754</v>
      </c>
      <c r="F159" s="170" t="s">
        <v>755</v>
      </c>
      <c r="G159" s="171" t="s">
        <v>211</v>
      </c>
      <c r="H159" s="172">
        <v>1</v>
      </c>
      <c r="I159" s="173"/>
      <c r="J159" s="174">
        <f t="shared" ref="J159:J166" si="10">ROUND(I159*H159,2)</f>
        <v>0</v>
      </c>
      <c r="K159" s="170" t="s">
        <v>5</v>
      </c>
      <c r="L159" s="39"/>
      <c r="M159" s="175" t="s">
        <v>5</v>
      </c>
      <c r="N159" s="176" t="s">
        <v>43</v>
      </c>
      <c r="O159" s="40"/>
      <c r="P159" s="177">
        <f t="shared" ref="P159:P166" si="11">O159*H159</f>
        <v>0</v>
      </c>
      <c r="Q159" s="177">
        <v>0</v>
      </c>
      <c r="R159" s="177">
        <f t="shared" ref="R159:R166" si="12">Q159*H159</f>
        <v>0</v>
      </c>
      <c r="S159" s="177">
        <v>0</v>
      </c>
      <c r="T159" s="178">
        <f t="shared" ref="T159:T166" si="13">S159*H159</f>
        <v>0</v>
      </c>
      <c r="AR159" s="22" t="s">
        <v>221</v>
      </c>
      <c r="AT159" s="22" t="s">
        <v>150</v>
      </c>
      <c r="AU159" s="22" t="s">
        <v>82</v>
      </c>
      <c r="AY159" s="22" t="s">
        <v>147</v>
      </c>
      <c r="BE159" s="179">
        <f t="shared" ref="BE159:BE166" si="14">IF(N159="základní",J159,0)</f>
        <v>0</v>
      </c>
      <c r="BF159" s="179">
        <f t="shared" ref="BF159:BF166" si="15">IF(N159="snížená",J159,0)</f>
        <v>0</v>
      </c>
      <c r="BG159" s="179">
        <f t="shared" ref="BG159:BG166" si="16">IF(N159="zákl. přenesená",J159,0)</f>
        <v>0</v>
      </c>
      <c r="BH159" s="179">
        <f t="shared" ref="BH159:BH166" si="17">IF(N159="sníž. přenesená",J159,0)</f>
        <v>0</v>
      </c>
      <c r="BI159" s="179">
        <f t="shared" ref="BI159:BI166" si="18">IF(N159="nulová",J159,0)</f>
        <v>0</v>
      </c>
      <c r="BJ159" s="22" t="s">
        <v>80</v>
      </c>
      <c r="BK159" s="179">
        <f t="shared" ref="BK159:BK166" si="19">ROUND(I159*H159,2)</f>
        <v>0</v>
      </c>
      <c r="BL159" s="22" t="s">
        <v>221</v>
      </c>
      <c r="BM159" s="22" t="s">
        <v>756</v>
      </c>
    </row>
    <row r="160" spans="2:65" s="1" customFormat="1" ht="16.5" customHeight="1">
      <c r="B160" s="167"/>
      <c r="C160" s="168" t="s">
        <v>323</v>
      </c>
      <c r="D160" s="168" t="s">
        <v>150</v>
      </c>
      <c r="E160" s="169" t="s">
        <v>757</v>
      </c>
      <c r="F160" s="170" t="s">
        <v>758</v>
      </c>
      <c r="G160" s="171" t="s">
        <v>211</v>
      </c>
      <c r="H160" s="172">
        <v>1</v>
      </c>
      <c r="I160" s="173"/>
      <c r="J160" s="174">
        <f t="shared" si="10"/>
        <v>0</v>
      </c>
      <c r="K160" s="170" t="s">
        <v>5</v>
      </c>
      <c r="L160" s="39"/>
      <c r="M160" s="175" t="s">
        <v>5</v>
      </c>
      <c r="N160" s="176" t="s">
        <v>43</v>
      </c>
      <c r="O160" s="40"/>
      <c r="P160" s="177">
        <f t="shared" si="11"/>
        <v>0</v>
      </c>
      <c r="Q160" s="177">
        <v>0</v>
      </c>
      <c r="R160" s="177">
        <f t="shared" si="12"/>
        <v>0</v>
      </c>
      <c r="S160" s="177">
        <v>0</v>
      </c>
      <c r="T160" s="178">
        <f t="shared" si="13"/>
        <v>0</v>
      </c>
      <c r="AR160" s="22" t="s">
        <v>221</v>
      </c>
      <c r="AT160" s="22" t="s">
        <v>150</v>
      </c>
      <c r="AU160" s="22" t="s">
        <v>82</v>
      </c>
      <c r="AY160" s="22" t="s">
        <v>147</v>
      </c>
      <c r="BE160" s="179">
        <f t="shared" si="14"/>
        <v>0</v>
      </c>
      <c r="BF160" s="179">
        <f t="shared" si="15"/>
        <v>0</v>
      </c>
      <c r="BG160" s="179">
        <f t="shared" si="16"/>
        <v>0</v>
      </c>
      <c r="BH160" s="179">
        <f t="shared" si="17"/>
        <v>0</v>
      </c>
      <c r="BI160" s="179">
        <f t="shared" si="18"/>
        <v>0</v>
      </c>
      <c r="BJ160" s="22" t="s">
        <v>80</v>
      </c>
      <c r="BK160" s="179">
        <f t="shared" si="19"/>
        <v>0</v>
      </c>
      <c r="BL160" s="22" t="s">
        <v>221</v>
      </c>
      <c r="BM160" s="22" t="s">
        <v>759</v>
      </c>
    </row>
    <row r="161" spans="2:65" s="1" customFormat="1" ht="16.5" customHeight="1">
      <c r="B161" s="167"/>
      <c r="C161" s="168" t="s">
        <v>327</v>
      </c>
      <c r="D161" s="168" t="s">
        <v>150</v>
      </c>
      <c r="E161" s="169" t="s">
        <v>760</v>
      </c>
      <c r="F161" s="170" t="s">
        <v>761</v>
      </c>
      <c r="G161" s="171" t="s">
        <v>211</v>
      </c>
      <c r="H161" s="172">
        <v>6</v>
      </c>
      <c r="I161" s="173"/>
      <c r="J161" s="174">
        <f t="shared" si="10"/>
        <v>0</v>
      </c>
      <c r="K161" s="170" t="s">
        <v>5</v>
      </c>
      <c r="L161" s="39"/>
      <c r="M161" s="175" t="s">
        <v>5</v>
      </c>
      <c r="N161" s="176" t="s">
        <v>43</v>
      </c>
      <c r="O161" s="40"/>
      <c r="P161" s="177">
        <f t="shared" si="11"/>
        <v>0</v>
      </c>
      <c r="Q161" s="177">
        <v>0</v>
      </c>
      <c r="R161" s="177">
        <f t="shared" si="12"/>
        <v>0</v>
      </c>
      <c r="S161" s="177">
        <v>0</v>
      </c>
      <c r="T161" s="178">
        <f t="shared" si="13"/>
        <v>0</v>
      </c>
      <c r="AR161" s="22" t="s">
        <v>221</v>
      </c>
      <c r="AT161" s="22" t="s">
        <v>150</v>
      </c>
      <c r="AU161" s="22" t="s">
        <v>82</v>
      </c>
      <c r="AY161" s="22" t="s">
        <v>147</v>
      </c>
      <c r="BE161" s="179">
        <f t="shared" si="14"/>
        <v>0</v>
      </c>
      <c r="BF161" s="179">
        <f t="shared" si="15"/>
        <v>0</v>
      </c>
      <c r="BG161" s="179">
        <f t="shared" si="16"/>
        <v>0</v>
      </c>
      <c r="BH161" s="179">
        <f t="shared" si="17"/>
        <v>0</v>
      </c>
      <c r="BI161" s="179">
        <f t="shared" si="18"/>
        <v>0</v>
      </c>
      <c r="BJ161" s="22" t="s">
        <v>80</v>
      </c>
      <c r="BK161" s="179">
        <f t="shared" si="19"/>
        <v>0</v>
      </c>
      <c r="BL161" s="22" t="s">
        <v>221</v>
      </c>
      <c r="BM161" s="22" t="s">
        <v>762</v>
      </c>
    </row>
    <row r="162" spans="2:65" s="1" customFormat="1" ht="16.5" customHeight="1">
      <c r="B162" s="167"/>
      <c r="C162" s="168" t="s">
        <v>331</v>
      </c>
      <c r="D162" s="168" t="s">
        <v>150</v>
      </c>
      <c r="E162" s="169" t="s">
        <v>763</v>
      </c>
      <c r="F162" s="170" t="s">
        <v>764</v>
      </c>
      <c r="G162" s="171" t="s">
        <v>211</v>
      </c>
      <c r="H162" s="172">
        <v>7</v>
      </c>
      <c r="I162" s="173"/>
      <c r="J162" s="174">
        <f t="shared" si="10"/>
        <v>0</v>
      </c>
      <c r="K162" s="170" t="s">
        <v>5</v>
      </c>
      <c r="L162" s="39"/>
      <c r="M162" s="175" t="s">
        <v>5</v>
      </c>
      <c r="N162" s="176" t="s">
        <v>43</v>
      </c>
      <c r="O162" s="40"/>
      <c r="P162" s="177">
        <f t="shared" si="11"/>
        <v>0</v>
      </c>
      <c r="Q162" s="177">
        <v>0</v>
      </c>
      <c r="R162" s="177">
        <f t="shared" si="12"/>
        <v>0</v>
      </c>
      <c r="S162" s="177">
        <v>0</v>
      </c>
      <c r="T162" s="178">
        <f t="shared" si="13"/>
        <v>0</v>
      </c>
      <c r="AR162" s="22" t="s">
        <v>221</v>
      </c>
      <c r="AT162" s="22" t="s">
        <v>150</v>
      </c>
      <c r="AU162" s="22" t="s">
        <v>82</v>
      </c>
      <c r="AY162" s="22" t="s">
        <v>147</v>
      </c>
      <c r="BE162" s="179">
        <f t="shared" si="14"/>
        <v>0</v>
      </c>
      <c r="BF162" s="179">
        <f t="shared" si="15"/>
        <v>0</v>
      </c>
      <c r="BG162" s="179">
        <f t="shared" si="16"/>
        <v>0</v>
      </c>
      <c r="BH162" s="179">
        <f t="shared" si="17"/>
        <v>0</v>
      </c>
      <c r="BI162" s="179">
        <f t="shared" si="18"/>
        <v>0</v>
      </c>
      <c r="BJ162" s="22" t="s">
        <v>80</v>
      </c>
      <c r="BK162" s="179">
        <f t="shared" si="19"/>
        <v>0</v>
      </c>
      <c r="BL162" s="22" t="s">
        <v>221</v>
      </c>
      <c r="BM162" s="22" t="s">
        <v>765</v>
      </c>
    </row>
    <row r="163" spans="2:65" s="1" customFormat="1" ht="16.5" customHeight="1">
      <c r="B163" s="167"/>
      <c r="C163" s="168" t="s">
        <v>335</v>
      </c>
      <c r="D163" s="168" t="s">
        <v>150</v>
      </c>
      <c r="E163" s="169" t="s">
        <v>766</v>
      </c>
      <c r="F163" s="170" t="s">
        <v>767</v>
      </c>
      <c r="G163" s="171" t="s">
        <v>240</v>
      </c>
      <c r="H163" s="172">
        <v>11</v>
      </c>
      <c r="I163" s="173"/>
      <c r="J163" s="174">
        <f t="shared" si="10"/>
        <v>0</v>
      </c>
      <c r="K163" s="170" t="s">
        <v>5</v>
      </c>
      <c r="L163" s="39"/>
      <c r="M163" s="175" t="s">
        <v>5</v>
      </c>
      <c r="N163" s="176" t="s">
        <v>43</v>
      </c>
      <c r="O163" s="40"/>
      <c r="P163" s="177">
        <f t="shared" si="11"/>
        <v>0</v>
      </c>
      <c r="Q163" s="177">
        <v>0</v>
      </c>
      <c r="R163" s="177">
        <f t="shared" si="12"/>
        <v>0</v>
      </c>
      <c r="S163" s="177">
        <v>0</v>
      </c>
      <c r="T163" s="178">
        <f t="shared" si="13"/>
        <v>0</v>
      </c>
      <c r="AR163" s="22" t="s">
        <v>221</v>
      </c>
      <c r="AT163" s="22" t="s">
        <v>150</v>
      </c>
      <c r="AU163" s="22" t="s">
        <v>82</v>
      </c>
      <c r="AY163" s="22" t="s">
        <v>147</v>
      </c>
      <c r="BE163" s="179">
        <f t="shared" si="14"/>
        <v>0</v>
      </c>
      <c r="BF163" s="179">
        <f t="shared" si="15"/>
        <v>0</v>
      </c>
      <c r="BG163" s="179">
        <f t="shared" si="16"/>
        <v>0</v>
      </c>
      <c r="BH163" s="179">
        <f t="shared" si="17"/>
        <v>0</v>
      </c>
      <c r="BI163" s="179">
        <f t="shared" si="18"/>
        <v>0</v>
      </c>
      <c r="BJ163" s="22" t="s">
        <v>80</v>
      </c>
      <c r="BK163" s="179">
        <f t="shared" si="19"/>
        <v>0</v>
      </c>
      <c r="BL163" s="22" t="s">
        <v>221</v>
      </c>
      <c r="BM163" s="22" t="s">
        <v>768</v>
      </c>
    </row>
    <row r="164" spans="2:65" s="1" customFormat="1" ht="16.5" customHeight="1">
      <c r="B164" s="167"/>
      <c r="C164" s="168" t="s">
        <v>339</v>
      </c>
      <c r="D164" s="168" t="s">
        <v>150</v>
      </c>
      <c r="E164" s="169" t="s">
        <v>769</v>
      </c>
      <c r="F164" s="170" t="s">
        <v>770</v>
      </c>
      <c r="G164" s="171" t="s">
        <v>276</v>
      </c>
      <c r="H164" s="172">
        <v>1</v>
      </c>
      <c r="I164" s="173"/>
      <c r="J164" s="174">
        <f t="shared" si="10"/>
        <v>0</v>
      </c>
      <c r="K164" s="170" t="s">
        <v>5</v>
      </c>
      <c r="L164" s="39"/>
      <c r="M164" s="175" t="s">
        <v>5</v>
      </c>
      <c r="N164" s="176" t="s">
        <v>43</v>
      </c>
      <c r="O164" s="40"/>
      <c r="P164" s="177">
        <f t="shared" si="11"/>
        <v>0</v>
      </c>
      <c r="Q164" s="177">
        <v>0</v>
      </c>
      <c r="R164" s="177">
        <f t="shared" si="12"/>
        <v>0</v>
      </c>
      <c r="S164" s="177">
        <v>0</v>
      </c>
      <c r="T164" s="178">
        <f t="shared" si="13"/>
        <v>0</v>
      </c>
      <c r="AR164" s="22" t="s">
        <v>221</v>
      </c>
      <c r="AT164" s="22" t="s">
        <v>150</v>
      </c>
      <c r="AU164" s="22" t="s">
        <v>82</v>
      </c>
      <c r="AY164" s="22" t="s">
        <v>147</v>
      </c>
      <c r="BE164" s="179">
        <f t="shared" si="14"/>
        <v>0</v>
      </c>
      <c r="BF164" s="179">
        <f t="shared" si="15"/>
        <v>0</v>
      </c>
      <c r="BG164" s="179">
        <f t="shared" si="16"/>
        <v>0</v>
      </c>
      <c r="BH164" s="179">
        <f t="shared" si="17"/>
        <v>0</v>
      </c>
      <c r="BI164" s="179">
        <f t="shared" si="18"/>
        <v>0</v>
      </c>
      <c r="BJ164" s="22" t="s">
        <v>80</v>
      </c>
      <c r="BK164" s="179">
        <f t="shared" si="19"/>
        <v>0</v>
      </c>
      <c r="BL164" s="22" t="s">
        <v>221</v>
      </c>
      <c r="BM164" s="22" t="s">
        <v>771</v>
      </c>
    </row>
    <row r="165" spans="2:65" s="1" customFormat="1" ht="16.5" customHeight="1">
      <c r="B165" s="167"/>
      <c r="C165" s="168" t="s">
        <v>345</v>
      </c>
      <c r="D165" s="168" t="s">
        <v>150</v>
      </c>
      <c r="E165" s="169" t="s">
        <v>772</v>
      </c>
      <c r="F165" s="170" t="s">
        <v>773</v>
      </c>
      <c r="G165" s="171" t="s">
        <v>211</v>
      </c>
      <c r="H165" s="172">
        <v>1</v>
      </c>
      <c r="I165" s="173"/>
      <c r="J165" s="174">
        <f t="shared" si="10"/>
        <v>0</v>
      </c>
      <c r="K165" s="170" t="s">
        <v>5</v>
      </c>
      <c r="L165" s="39"/>
      <c r="M165" s="175" t="s">
        <v>5</v>
      </c>
      <c r="N165" s="176" t="s">
        <v>43</v>
      </c>
      <c r="O165" s="40"/>
      <c r="P165" s="177">
        <f t="shared" si="11"/>
        <v>0</v>
      </c>
      <c r="Q165" s="177">
        <v>0</v>
      </c>
      <c r="R165" s="177">
        <f t="shared" si="12"/>
        <v>0</v>
      </c>
      <c r="S165" s="177">
        <v>0</v>
      </c>
      <c r="T165" s="178">
        <f t="shared" si="13"/>
        <v>0</v>
      </c>
      <c r="AR165" s="22" t="s">
        <v>221</v>
      </c>
      <c r="AT165" s="22" t="s">
        <v>150</v>
      </c>
      <c r="AU165" s="22" t="s">
        <v>82</v>
      </c>
      <c r="AY165" s="22" t="s">
        <v>147</v>
      </c>
      <c r="BE165" s="179">
        <f t="shared" si="14"/>
        <v>0</v>
      </c>
      <c r="BF165" s="179">
        <f t="shared" si="15"/>
        <v>0</v>
      </c>
      <c r="BG165" s="179">
        <f t="shared" si="16"/>
        <v>0</v>
      </c>
      <c r="BH165" s="179">
        <f t="shared" si="17"/>
        <v>0</v>
      </c>
      <c r="BI165" s="179">
        <f t="shared" si="18"/>
        <v>0</v>
      </c>
      <c r="BJ165" s="22" t="s">
        <v>80</v>
      </c>
      <c r="BK165" s="179">
        <f t="shared" si="19"/>
        <v>0</v>
      </c>
      <c r="BL165" s="22" t="s">
        <v>221</v>
      </c>
      <c r="BM165" s="22" t="s">
        <v>774</v>
      </c>
    </row>
    <row r="166" spans="2:65" s="1" customFormat="1" ht="16.5" customHeight="1">
      <c r="B166" s="167"/>
      <c r="C166" s="168" t="s">
        <v>350</v>
      </c>
      <c r="D166" s="168" t="s">
        <v>150</v>
      </c>
      <c r="E166" s="169" t="s">
        <v>775</v>
      </c>
      <c r="F166" s="170" t="s">
        <v>776</v>
      </c>
      <c r="G166" s="171" t="s">
        <v>211</v>
      </c>
      <c r="H166" s="172">
        <v>1</v>
      </c>
      <c r="I166" s="173"/>
      <c r="J166" s="174">
        <f t="shared" si="10"/>
        <v>0</v>
      </c>
      <c r="K166" s="170" t="s">
        <v>5</v>
      </c>
      <c r="L166" s="39"/>
      <c r="M166" s="175" t="s">
        <v>5</v>
      </c>
      <c r="N166" s="176" t="s">
        <v>43</v>
      </c>
      <c r="O166" s="40"/>
      <c r="P166" s="177">
        <f t="shared" si="11"/>
        <v>0</v>
      </c>
      <c r="Q166" s="177">
        <v>0</v>
      </c>
      <c r="R166" s="177">
        <f t="shared" si="12"/>
        <v>0</v>
      </c>
      <c r="S166" s="177">
        <v>0</v>
      </c>
      <c r="T166" s="178">
        <f t="shared" si="13"/>
        <v>0</v>
      </c>
      <c r="AR166" s="22" t="s">
        <v>221</v>
      </c>
      <c r="AT166" s="22" t="s">
        <v>150</v>
      </c>
      <c r="AU166" s="22" t="s">
        <v>82</v>
      </c>
      <c r="AY166" s="22" t="s">
        <v>147</v>
      </c>
      <c r="BE166" s="179">
        <f t="shared" si="14"/>
        <v>0</v>
      </c>
      <c r="BF166" s="179">
        <f t="shared" si="15"/>
        <v>0</v>
      </c>
      <c r="BG166" s="179">
        <f t="shared" si="16"/>
        <v>0</v>
      </c>
      <c r="BH166" s="179">
        <f t="shared" si="17"/>
        <v>0</v>
      </c>
      <c r="BI166" s="179">
        <f t="shared" si="18"/>
        <v>0</v>
      </c>
      <c r="BJ166" s="22" t="s">
        <v>80</v>
      </c>
      <c r="BK166" s="179">
        <f t="shared" si="19"/>
        <v>0</v>
      </c>
      <c r="BL166" s="22" t="s">
        <v>221</v>
      </c>
      <c r="BM166" s="22" t="s">
        <v>777</v>
      </c>
    </row>
    <row r="167" spans="2:65" s="10" customFormat="1" ht="29.85" customHeight="1">
      <c r="B167" s="154"/>
      <c r="D167" s="155" t="s">
        <v>71</v>
      </c>
      <c r="E167" s="165" t="s">
        <v>482</v>
      </c>
      <c r="F167" s="165" t="s">
        <v>483</v>
      </c>
      <c r="I167" s="157"/>
      <c r="J167" s="166">
        <f>BK167</f>
        <v>0</v>
      </c>
      <c r="L167" s="154"/>
      <c r="M167" s="159"/>
      <c r="N167" s="160"/>
      <c r="O167" s="160"/>
      <c r="P167" s="161">
        <f>SUM(P168:P170)</f>
        <v>0</v>
      </c>
      <c r="Q167" s="160"/>
      <c r="R167" s="161">
        <f>SUM(R168:R170)</f>
        <v>0.19286189999999998</v>
      </c>
      <c r="S167" s="160"/>
      <c r="T167" s="162">
        <f>SUM(T168:T170)</f>
        <v>0</v>
      </c>
      <c r="AR167" s="155" t="s">
        <v>82</v>
      </c>
      <c r="AT167" s="163" t="s">
        <v>71</v>
      </c>
      <c r="AU167" s="163" t="s">
        <v>80</v>
      </c>
      <c r="AY167" s="155" t="s">
        <v>147</v>
      </c>
      <c r="BK167" s="164">
        <f>SUM(BK168:BK170)</f>
        <v>0</v>
      </c>
    </row>
    <row r="168" spans="2:65" s="1" customFormat="1" ht="38.25" customHeight="1">
      <c r="B168" s="167"/>
      <c r="C168" s="168" t="s">
        <v>354</v>
      </c>
      <c r="D168" s="168" t="s">
        <v>150</v>
      </c>
      <c r="E168" s="169" t="s">
        <v>778</v>
      </c>
      <c r="F168" s="170" t="s">
        <v>779</v>
      </c>
      <c r="G168" s="171" t="s">
        <v>153</v>
      </c>
      <c r="H168" s="172">
        <v>7.59</v>
      </c>
      <c r="I168" s="173"/>
      <c r="J168" s="174">
        <f>ROUND(I168*H168,2)</f>
        <v>0</v>
      </c>
      <c r="K168" s="170" t="s">
        <v>154</v>
      </c>
      <c r="L168" s="39"/>
      <c r="M168" s="175" t="s">
        <v>5</v>
      </c>
      <c r="N168" s="176" t="s">
        <v>43</v>
      </c>
      <c r="O168" s="40"/>
      <c r="P168" s="177">
        <f>O168*H168</f>
        <v>0</v>
      </c>
      <c r="Q168" s="177">
        <v>2.5409999999999999E-2</v>
      </c>
      <c r="R168" s="177">
        <f>Q168*H168</f>
        <v>0.19286189999999998</v>
      </c>
      <c r="S168" s="177">
        <v>0</v>
      </c>
      <c r="T168" s="178">
        <f>S168*H168</f>
        <v>0</v>
      </c>
      <c r="AR168" s="22" t="s">
        <v>221</v>
      </c>
      <c r="AT168" s="22" t="s">
        <v>150</v>
      </c>
      <c r="AU168" s="22" t="s">
        <v>82</v>
      </c>
      <c r="AY168" s="22" t="s">
        <v>147</v>
      </c>
      <c r="BE168" s="179">
        <f>IF(N168="základní",J168,0)</f>
        <v>0</v>
      </c>
      <c r="BF168" s="179">
        <f>IF(N168="snížená",J168,0)</f>
        <v>0</v>
      </c>
      <c r="BG168" s="179">
        <f>IF(N168="zákl. přenesená",J168,0)</f>
        <v>0</v>
      </c>
      <c r="BH168" s="179">
        <f>IF(N168="sníž. přenesená",J168,0)</f>
        <v>0</v>
      </c>
      <c r="BI168" s="179">
        <f>IF(N168="nulová",J168,0)</f>
        <v>0</v>
      </c>
      <c r="BJ168" s="22" t="s">
        <v>80</v>
      </c>
      <c r="BK168" s="179">
        <f>ROUND(I168*H168,2)</f>
        <v>0</v>
      </c>
      <c r="BL168" s="22" t="s">
        <v>221</v>
      </c>
      <c r="BM168" s="22" t="s">
        <v>780</v>
      </c>
    </row>
    <row r="169" spans="2:65" s="11" customFormat="1">
      <c r="B169" s="180"/>
      <c r="D169" s="181" t="s">
        <v>157</v>
      </c>
      <c r="E169" s="182" t="s">
        <v>5</v>
      </c>
      <c r="F169" s="183" t="s">
        <v>781</v>
      </c>
      <c r="H169" s="184">
        <v>7.59</v>
      </c>
      <c r="I169" s="185"/>
      <c r="L169" s="180"/>
      <c r="M169" s="186"/>
      <c r="N169" s="187"/>
      <c r="O169" s="187"/>
      <c r="P169" s="187"/>
      <c r="Q169" s="187"/>
      <c r="R169" s="187"/>
      <c r="S169" s="187"/>
      <c r="T169" s="188"/>
      <c r="AT169" s="182" t="s">
        <v>157</v>
      </c>
      <c r="AU169" s="182" t="s">
        <v>82</v>
      </c>
      <c r="AV169" s="11" t="s">
        <v>82</v>
      </c>
      <c r="AW169" s="11" t="s">
        <v>35</v>
      </c>
      <c r="AX169" s="11" t="s">
        <v>80</v>
      </c>
      <c r="AY169" s="182" t="s">
        <v>147</v>
      </c>
    </row>
    <row r="170" spans="2:65" s="1" customFormat="1" ht="51" customHeight="1">
      <c r="B170" s="167"/>
      <c r="C170" s="168" t="s">
        <v>358</v>
      </c>
      <c r="D170" s="168" t="s">
        <v>150</v>
      </c>
      <c r="E170" s="169" t="s">
        <v>503</v>
      </c>
      <c r="F170" s="170" t="s">
        <v>504</v>
      </c>
      <c r="G170" s="171" t="s">
        <v>201</v>
      </c>
      <c r="H170" s="172">
        <v>0.193</v>
      </c>
      <c r="I170" s="173"/>
      <c r="J170" s="174">
        <f>ROUND(I170*H170,2)</f>
        <v>0</v>
      </c>
      <c r="K170" s="170" t="s">
        <v>154</v>
      </c>
      <c r="L170" s="39"/>
      <c r="M170" s="175" t="s">
        <v>5</v>
      </c>
      <c r="N170" s="176" t="s">
        <v>43</v>
      </c>
      <c r="O170" s="40"/>
      <c r="P170" s="177">
        <f>O170*H170</f>
        <v>0</v>
      </c>
      <c r="Q170" s="177">
        <v>0</v>
      </c>
      <c r="R170" s="177">
        <f>Q170*H170</f>
        <v>0</v>
      </c>
      <c r="S170" s="177">
        <v>0</v>
      </c>
      <c r="T170" s="178">
        <f>S170*H170</f>
        <v>0</v>
      </c>
      <c r="AR170" s="22" t="s">
        <v>221</v>
      </c>
      <c r="AT170" s="22" t="s">
        <v>150</v>
      </c>
      <c r="AU170" s="22" t="s">
        <v>82</v>
      </c>
      <c r="AY170" s="22" t="s">
        <v>147</v>
      </c>
      <c r="BE170" s="179">
        <f>IF(N170="základní",J170,0)</f>
        <v>0</v>
      </c>
      <c r="BF170" s="179">
        <f>IF(N170="snížená",J170,0)</f>
        <v>0</v>
      </c>
      <c r="BG170" s="179">
        <f>IF(N170="zákl. přenesená",J170,0)</f>
        <v>0</v>
      </c>
      <c r="BH170" s="179">
        <f>IF(N170="sníž. přenesená",J170,0)</f>
        <v>0</v>
      </c>
      <c r="BI170" s="179">
        <f>IF(N170="nulová",J170,0)</f>
        <v>0</v>
      </c>
      <c r="BJ170" s="22" t="s">
        <v>80</v>
      </c>
      <c r="BK170" s="179">
        <f>ROUND(I170*H170,2)</f>
        <v>0</v>
      </c>
      <c r="BL170" s="22" t="s">
        <v>221</v>
      </c>
      <c r="BM170" s="22" t="s">
        <v>782</v>
      </c>
    </row>
    <row r="171" spans="2:65" s="10" customFormat="1" ht="29.85" customHeight="1">
      <c r="B171" s="154"/>
      <c r="D171" s="155" t="s">
        <v>71</v>
      </c>
      <c r="E171" s="165" t="s">
        <v>506</v>
      </c>
      <c r="F171" s="165" t="s">
        <v>507</v>
      </c>
      <c r="I171" s="157"/>
      <c r="J171" s="166">
        <f>BK171</f>
        <v>0</v>
      </c>
      <c r="L171" s="154"/>
      <c r="M171" s="159"/>
      <c r="N171" s="160"/>
      <c r="O171" s="160"/>
      <c r="P171" s="161">
        <f>SUM(P172:P179)</f>
        <v>0</v>
      </c>
      <c r="Q171" s="160"/>
      <c r="R171" s="161">
        <f>SUM(R172:R179)</f>
        <v>1.6449999999999999E-2</v>
      </c>
      <c r="S171" s="160"/>
      <c r="T171" s="162">
        <f>SUM(T172:T179)</f>
        <v>3.5999999999999999E-3</v>
      </c>
      <c r="AR171" s="155" t="s">
        <v>82</v>
      </c>
      <c r="AT171" s="163" t="s">
        <v>71</v>
      </c>
      <c r="AU171" s="163" t="s">
        <v>80</v>
      </c>
      <c r="AY171" s="155" t="s">
        <v>147</v>
      </c>
      <c r="BK171" s="164">
        <f>SUM(BK172:BK179)</f>
        <v>0</v>
      </c>
    </row>
    <row r="172" spans="2:65" s="1" customFormat="1" ht="25.5" customHeight="1">
      <c r="B172" s="167"/>
      <c r="C172" s="168" t="s">
        <v>362</v>
      </c>
      <c r="D172" s="168" t="s">
        <v>150</v>
      </c>
      <c r="E172" s="169" t="s">
        <v>783</v>
      </c>
      <c r="F172" s="170" t="s">
        <v>784</v>
      </c>
      <c r="G172" s="171" t="s">
        <v>211</v>
      </c>
      <c r="H172" s="172">
        <v>1</v>
      </c>
      <c r="I172" s="173"/>
      <c r="J172" s="174">
        <f t="shared" ref="J172:J179" si="20">ROUND(I172*H172,2)</f>
        <v>0</v>
      </c>
      <c r="K172" s="170" t="s">
        <v>154</v>
      </c>
      <c r="L172" s="39"/>
      <c r="M172" s="175" t="s">
        <v>5</v>
      </c>
      <c r="N172" s="176" t="s">
        <v>43</v>
      </c>
      <c r="O172" s="40"/>
      <c r="P172" s="177">
        <f t="shared" ref="P172:P179" si="21">O172*H172</f>
        <v>0</v>
      </c>
      <c r="Q172" s="177">
        <v>0</v>
      </c>
      <c r="R172" s="177">
        <f t="shared" ref="R172:R179" si="22">Q172*H172</f>
        <v>0</v>
      </c>
      <c r="S172" s="177">
        <v>0</v>
      </c>
      <c r="T172" s="178">
        <f t="shared" ref="T172:T179" si="23">S172*H172</f>
        <v>0</v>
      </c>
      <c r="AR172" s="22" t="s">
        <v>221</v>
      </c>
      <c r="AT172" s="22" t="s">
        <v>150</v>
      </c>
      <c r="AU172" s="22" t="s">
        <v>82</v>
      </c>
      <c r="AY172" s="22" t="s">
        <v>147</v>
      </c>
      <c r="BE172" s="179">
        <f t="shared" ref="BE172:BE179" si="24">IF(N172="základní",J172,0)</f>
        <v>0</v>
      </c>
      <c r="BF172" s="179">
        <f t="shared" ref="BF172:BF179" si="25">IF(N172="snížená",J172,0)</f>
        <v>0</v>
      </c>
      <c r="BG172" s="179">
        <f t="shared" ref="BG172:BG179" si="26">IF(N172="zákl. přenesená",J172,0)</f>
        <v>0</v>
      </c>
      <c r="BH172" s="179">
        <f t="shared" ref="BH172:BH179" si="27">IF(N172="sníž. přenesená",J172,0)</f>
        <v>0</v>
      </c>
      <c r="BI172" s="179">
        <f t="shared" ref="BI172:BI179" si="28">IF(N172="nulová",J172,0)</f>
        <v>0</v>
      </c>
      <c r="BJ172" s="22" t="s">
        <v>80</v>
      </c>
      <c r="BK172" s="179">
        <f t="shared" ref="BK172:BK179" si="29">ROUND(I172*H172,2)</f>
        <v>0</v>
      </c>
      <c r="BL172" s="22" t="s">
        <v>221</v>
      </c>
      <c r="BM172" s="22" t="s">
        <v>785</v>
      </c>
    </row>
    <row r="173" spans="2:65" s="1" customFormat="1" ht="25.5" customHeight="1">
      <c r="B173" s="167"/>
      <c r="C173" s="197" t="s">
        <v>366</v>
      </c>
      <c r="D173" s="197" t="s">
        <v>494</v>
      </c>
      <c r="E173" s="198" t="s">
        <v>513</v>
      </c>
      <c r="F173" s="199" t="s">
        <v>786</v>
      </c>
      <c r="G173" s="200" t="s">
        <v>211</v>
      </c>
      <c r="H173" s="201">
        <v>1</v>
      </c>
      <c r="I173" s="202"/>
      <c r="J173" s="203">
        <f t="shared" si="20"/>
        <v>0</v>
      </c>
      <c r="K173" s="199" t="s">
        <v>5</v>
      </c>
      <c r="L173" s="204"/>
      <c r="M173" s="205" t="s">
        <v>5</v>
      </c>
      <c r="N173" s="206" t="s">
        <v>43</v>
      </c>
      <c r="O173" s="40"/>
      <c r="P173" s="177">
        <f t="shared" si="21"/>
        <v>0</v>
      </c>
      <c r="Q173" s="177">
        <v>0</v>
      </c>
      <c r="R173" s="177">
        <f t="shared" si="22"/>
        <v>0</v>
      </c>
      <c r="S173" s="177">
        <v>0</v>
      </c>
      <c r="T173" s="178">
        <f t="shared" si="23"/>
        <v>0</v>
      </c>
      <c r="AR173" s="22" t="s">
        <v>286</v>
      </c>
      <c r="AT173" s="22" t="s">
        <v>494</v>
      </c>
      <c r="AU173" s="22" t="s">
        <v>82</v>
      </c>
      <c r="AY173" s="22" t="s">
        <v>147</v>
      </c>
      <c r="BE173" s="179">
        <f t="shared" si="24"/>
        <v>0</v>
      </c>
      <c r="BF173" s="179">
        <f t="shared" si="25"/>
        <v>0</v>
      </c>
      <c r="BG173" s="179">
        <f t="shared" si="26"/>
        <v>0</v>
      </c>
      <c r="BH173" s="179">
        <f t="shared" si="27"/>
        <v>0</v>
      </c>
      <c r="BI173" s="179">
        <f t="shared" si="28"/>
        <v>0</v>
      </c>
      <c r="BJ173" s="22" t="s">
        <v>80</v>
      </c>
      <c r="BK173" s="179">
        <f t="shared" si="29"/>
        <v>0</v>
      </c>
      <c r="BL173" s="22" t="s">
        <v>221</v>
      </c>
      <c r="BM173" s="22" t="s">
        <v>787</v>
      </c>
    </row>
    <row r="174" spans="2:65" s="1" customFormat="1" ht="16.5" customHeight="1">
      <c r="B174" s="167"/>
      <c r="C174" s="168" t="s">
        <v>370</v>
      </c>
      <c r="D174" s="168" t="s">
        <v>150</v>
      </c>
      <c r="E174" s="169" t="s">
        <v>521</v>
      </c>
      <c r="F174" s="170" t="s">
        <v>522</v>
      </c>
      <c r="G174" s="171" t="s">
        <v>211</v>
      </c>
      <c r="H174" s="172">
        <v>2</v>
      </c>
      <c r="I174" s="173"/>
      <c r="J174" s="174">
        <f t="shared" si="20"/>
        <v>0</v>
      </c>
      <c r="K174" s="170" t="s">
        <v>154</v>
      </c>
      <c r="L174" s="39"/>
      <c r="M174" s="175" t="s">
        <v>5</v>
      </c>
      <c r="N174" s="176" t="s">
        <v>43</v>
      </c>
      <c r="O174" s="40"/>
      <c r="P174" s="177">
        <f t="shared" si="21"/>
        <v>0</v>
      </c>
      <c r="Q174" s="177">
        <v>0</v>
      </c>
      <c r="R174" s="177">
        <f t="shared" si="22"/>
        <v>0</v>
      </c>
      <c r="S174" s="177">
        <v>1.8E-3</v>
      </c>
      <c r="T174" s="178">
        <f t="shared" si="23"/>
        <v>3.5999999999999999E-3</v>
      </c>
      <c r="AR174" s="22" t="s">
        <v>221</v>
      </c>
      <c r="AT174" s="22" t="s">
        <v>150</v>
      </c>
      <c r="AU174" s="22" t="s">
        <v>82</v>
      </c>
      <c r="AY174" s="22" t="s">
        <v>147</v>
      </c>
      <c r="BE174" s="179">
        <f t="shared" si="24"/>
        <v>0</v>
      </c>
      <c r="BF174" s="179">
        <f t="shared" si="25"/>
        <v>0</v>
      </c>
      <c r="BG174" s="179">
        <f t="shared" si="26"/>
        <v>0</v>
      </c>
      <c r="BH174" s="179">
        <f t="shared" si="27"/>
        <v>0</v>
      </c>
      <c r="BI174" s="179">
        <f t="shared" si="28"/>
        <v>0</v>
      </c>
      <c r="BJ174" s="22" t="s">
        <v>80</v>
      </c>
      <c r="BK174" s="179">
        <f t="shared" si="29"/>
        <v>0</v>
      </c>
      <c r="BL174" s="22" t="s">
        <v>221</v>
      </c>
      <c r="BM174" s="22" t="s">
        <v>788</v>
      </c>
    </row>
    <row r="175" spans="2:65" s="1" customFormat="1" ht="25.5" customHeight="1">
      <c r="B175" s="167"/>
      <c r="C175" s="168" t="s">
        <v>376</v>
      </c>
      <c r="D175" s="168" t="s">
        <v>150</v>
      </c>
      <c r="E175" s="169" t="s">
        <v>789</v>
      </c>
      <c r="F175" s="170" t="s">
        <v>790</v>
      </c>
      <c r="G175" s="171" t="s">
        <v>211</v>
      </c>
      <c r="H175" s="172">
        <v>1</v>
      </c>
      <c r="I175" s="173"/>
      <c r="J175" s="174">
        <f t="shared" si="20"/>
        <v>0</v>
      </c>
      <c r="K175" s="170" t="s">
        <v>154</v>
      </c>
      <c r="L175" s="39"/>
      <c r="M175" s="175" t="s">
        <v>5</v>
      </c>
      <c r="N175" s="176" t="s">
        <v>43</v>
      </c>
      <c r="O175" s="40"/>
      <c r="P175" s="177">
        <f t="shared" si="21"/>
        <v>0</v>
      </c>
      <c r="Q175" s="177">
        <v>4.4999999999999999E-4</v>
      </c>
      <c r="R175" s="177">
        <f t="shared" si="22"/>
        <v>4.4999999999999999E-4</v>
      </c>
      <c r="S175" s="177">
        <v>0</v>
      </c>
      <c r="T175" s="178">
        <f t="shared" si="23"/>
        <v>0</v>
      </c>
      <c r="AR175" s="22" t="s">
        <v>221</v>
      </c>
      <c r="AT175" s="22" t="s">
        <v>150</v>
      </c>
      <c r="AU175" s="22" t="s">
        <v>82</v>
      </c>
      <c r="AY175" s="22" t="s">
        <v>147</v>
      </c>
      <c r="BE175" s="179">
        <f t="shared" si="24"/>
        <v>0</v>
      </c>
      <c r="BF175" s="179">
        <f t="shared" si="25"/>
        <v>0</v>
      </c>
      <c r="BG175" s="179">
        <f t="shared" si="26"/>
        <v>0</v>
      </c>
      <c r="BH175" s="179">
        <f t="shared" si="27"/>
        <v>0</v>
      </c>
      <c r="BI175" s="179">
        <f t="shared" si="28"/>
        <v>0</v>
      </c>
      <c r="BJ175" s="22" t="s">
        <v>80</v>
      </c>
      <c r="BK175" s="179">
        <f t="shared" si="29"/>
        <v>0</v>
      </c>
      <c r="BL175" s="22" t="s">
        <v>221</v>
      </c>
      <c r="BM175" s="22" t="s">
        <v>791</v>
      </c>
    </row>
    <row r="176" spans="2:65" s="1" customFormat="1" ht="25.5" customHeight="1">
      <c r="B176" s="167"/>
      <c r="C176" s="197" t="s">
        <v>380</v>
      </c>
      <c r="D176" s="197" t="s">
        <v>494</v>
      </c>
      <c r="E176" s="198" t="s">
        <v>792</v>
      </c>
      <c r="F176" s="199" t="s">
        <v>793</v>
      </c>
      <c r="G176" s="200" t="s">
        <v>211</v>
      </c>
      <c r="H176" s="201">
        <v>1</v>
      </c>
      <c r="I176" s="202"/>
      <c r="J176" s="203">
        <f t="shared" si="20"/>
        <v>0</v>
      </c>
      <c r="K176" s="199" t="s">
        <v>154</v>
      </c>
      <c r="L176" s="204"/>
      <c r="M176" s="205" t="s">
        <v>5</v>
      </c>
      <c r="N176" s="206" t="s">
        <v>43</v>
      </c>
      <c r="O176" s="40"/>
      <c r="P176" s="177">
        <f t="shared" si="21"/>
        <v>0</v>
      </c>
      <c r="Q176" s="177">
        <v>1.6E-2</v>
      </c>
      <c r="R176" s="177">
        <f t="shared" si="22"/>
        <v>1.6E-2</v>
      </c>
      <c r="S176" s="177">
        <v>0</v>
      </c>
      <c r="T176" s="178">
        <f t="shared" si="23"/>
        <v>0</v>
      </c>
      <c r="AR176" s="22" t="s">
        <v>286</v>
      </c>
      <c r="AT176" s="22" t="s">
        <v>494</v>
      </c>
      <c r="AU176" s="22" t="s">
        <v>82</v>
      </c>
      <c r="AY176" s="22" t="s">
        <v>147</v>
      </c>
      <c r="BE176" s="179">
        <f t="shared" si="24"/>
        <v>0</v>
      </c>
      <c r="BF176" s="179">
        <f t="shared" si="25"/>
        <v>0</v>
      </c>
      <c r="BG176" s="179">
        <f t="shared" si="26"/>
        <v>0</v>
      </c>
      <c r="BH176" s="179">
        <f t="shared" si="27"/>
        <v>0</v>
      </c>
      <c r="BI176" s="179">
        <f t="shared" si="28"/>
        <v>0</v>
      </c>
      <c r="BJ176" s="22" t="s">
        <v>80</v>
      </c>
      <c r="BK176" s="179">
        <f t="shared" si="29"/>
        <v>0</v>
      </c>
      <c r="BL176" s="22" t="s">
        <v>221</v>
      </c>
      <c r="BM176" s="22" t="s">
        <v>794</v>
      </c>
    </row>
    <row r="177" spans="2:65" s="1" customFormat="1" ht="25.5" customHeight="1">
      <c r="B177" s="167"/>
      <c r="C177" s="168" t="s">
        <v>384</v>
      </c>
      <c r="D177" s="168" t="s">
        <v>150</v>
      </c>
      <c r="E177" s="169" t="s">
        <v>517</v>
      </c>
      <c r="F177" s="170" t="s">
        <v>518</v>
      </c>
      <c r="G177" s="171" t="s">
        <v>211</v>
      </c>
      <c r="H177" s="172">
        <v>2</v>
      </c>
      <c r="I177" s="173"/>
      <c r="J177" s="174">
        <f t="shared" si="20"/>
        <v>0</v>
      </c>
      <c r="K177" s="170" t="s">
        <v>5</v>
      </c>
      <c r="L177" s="39"/>
      <c r="M177" s="175" t="s">
        <v>5</v>
      </c>
      <c r="N177" s="176" t="s">
        <v>43</v>
      </c>
      <c r="O177" s="40"/>
      <c r="P177" s="177">
        <f t="shared" si="21"/>
        <v>0</v>
      </c>
      <c r="Q177" s="177">
        <v>0</v>
      </c>
      <c r="R177" s="177">
        <f t="shared" si="22"/>
        <v>0</v>
      </c>
      <c r="S177" s="177">
        <v>0</v>
      </c>
      <c r="T177" s="178">
        <f t="shared" si="23"/>
        <v>0</v>
      </c>
      <c r="AR177" s="22" t="s">
        <v>221</v>
      </c>
      <c r="AT177" s="22" t="s">
        <v>150</v>
      </c>
      <c r="AU177" s="22" t="s">
        <v>82</v>
      </c>
      <c r="AY177" s="22" t="s">
        <v>147</v>
      </c>
      <c r="BE177" s="179">
        <f t="shared" si="24"/>
        <v>0</v>
      </c>
      <c r="BF177" s="179">
        <f t="shared" si="25"/>
        <v>0</v>
      </c>
      <c r="BG177" s="179">
        <f t="shared" si="26"/>
        <v>0</v>
      </c>
      <c r="BH177" s="179">
        <f t="shared" si="27"/>
        <v>0</v>
      </c>
      <c r="BI177" s="179">
        <f t="shared" si="28"/>
        <v>0</v>
      </c>
      <c r="BJ177" s="22" t="s">
        <v>80</v>
      </c>
      <c r="BK177" s="179">
        <f t="shared" si="29"/>
        <v>0</v>
      </c>
      <c r="BL177" s="22" t="s">
        <v>221</v>
      </c>
      <c r="BM177" s="22" t="s">
        <v>795</v>
      </c>
    </row>
    <row r="178" spans="2:65" s="1" customFormat="1" ht="25.5" customHeight="1">
      <c r="B178" s="167"/>
      <c r="C178" s="168" t="s">
        <v>388</v>
      </c>
      <c r="D178" s="168" t="s">
        <v>150</v>
      </c>
      <c r="E178" s="169" t="s">
        <v>529</v>
      </c>
      <c r="F178" s="170" t="s">
        <v>530</v>
      </c>
      <c r="G178" s="171" t="s">
        <v>211</v>
      </c>
      <c r="H178" s="172">
        <v>2</v>
      </c>
      <c r="I178" s="173"/>
      <c r="J178" s="174">
        <f t="shared" si="20"/>
        <v>0</v>
      </c>
      <c r="K178" s="170" t="s">
        <v>5</v>
      </c>
      <c r="L178" s="39"/>
      <c r="M178" s="175" t="s">
        <v>5</v>
      </c>
      <c r="N178" s="176" t="s">
        <v>43</v>
      </c>
      <c r="O178" s="40"/>
      <c r="P178" s="177">
        <f t="shared" si="21"/>
        <v>0</v>
      </c>
      <c r="Q178" s="177">
        <v>0</v>
      </c>
      <c r="R178" s="177">
        <f t="shared" si="22"/>
        <v>0</v>
      </c>
      <c r="S178" s="177">
        <v>0</v>
      </c>
      <c r="T178" s="178">
        <f t="shared" si="23"/>
        <v>0</v>
      </c>
      <c r="AR178" s="22" t="s">
        <v>221</v>
      </c>
      <c r="AT178" s="22" t="s">
        <v>150</v>
      </c>
      <c r="AU178" s="22" t="s">
        <v>82</v>
      </c>
      <c r="AY178" s="22" t="s">
        <v>147</v>
      </c>
      <c r="BE178" s="179">
        <f t="shared" si="24"/>
        <v>0</v>
      </c>
      <c r="BF178" s="179">
        <f t="shared" si="25"/>
        <v>0</v>
      </c>
      <c r="BG178" s="179">
        <f t="shared" si="26"/>
        <v>0</v>
      </c>
      <c r="BH178" s="179">
        <f t="shared" si="27"/>
        <v>0</v>
      </c>
      <c r="BI178" s="179">
        <f t="shared" si="28"/>
        <v>0</v>
      </c>
      <c r="BJ178" s="22" t="s">
        <v>80</v>
      </c>
      <c r="BK178" s="179">
        <f t="shared" si="29"/>
        <v>0</v>
      </c>
      <c r="BL178" s="22" t="s">
        <v>221</v>
      </c>
      <c r="BM178" s="22" t="s">
        <v>796</v>
      </c>
    </row>
    <row r="179" spans="2:65" s="1" customFormat="1" ht="38.25" customHeight="1">
      <c r="B179" s="167"/>
      <c r="C179" s="168" t="s">
        <v>392</v>
      </c>
      <c r="D179" s="168" t="s">
        <v>150</v>
      </c>
      <c r="E179" s="169" t="s">
        <v>533</v>
      </c>
      <c r="F179" s="170" t="s">
        <v>534</v>
      </c>
      <c r="G179" s="171" t="s">
        <v>201</v>
      </c>
      <c r="H179" s="172">
        <v>0.6</v>
      </c>
      <c r="I179" s="173"/>
      <c r="J179" s="174">
        <f t="shared" si="20"/>
        <v>0</v>
      </c>
      <c r="K179" s="170" t="s">
        <v>154</v>
      </c>
      <c r="L179" s="39"/>
      <c r="M179" s="175" t="s">
        <v>5</v>
      </c>
      <c r="N179" s="176" t="s">
        <v>43</v>
      </c>
      <c r="O179" s="40"/>
      <c r="P179" s="177">
        <f t="shared" si="21"/>
        <v>0</v>
      </c>
      <c r="Q179" s="177">
        <v>0</v>
      </c>
      <c r="R179" s="177">
        <f t="shared" si="22"/>
        <v>0</v>
      </c>
      <c r="S179" s="177">
        <v>0</v>
      </c>
      <c r="T179" s="178">
        <f t="shared" si="23"/>
        <v>0</v>
      </c>
      <c r="AR179" s="22" t="s">
        <v>221</v>
      </c>
      <c r="AT179" s="22" t="s">
        <v>150</v>
      </c>
      <c r="AU179" s="22" t="s">
        <v>82</v>
      </c>
      <c r="AY179" s="22" t="s">
        <v>147</v>
      </c>
      <c r="BE179" s="179">
        <f t="shared" si="24"/>
        <v>0</v>
      </c>
      <c r="BF179" s="179">
        <f t="shared" si="25"/>
        <v>0</v>
      </c>
      <c r="BG179" s="179">
        <f t="shared" si="26"/>
        <v>0</v>
      </c>
      <c r="BH179" s="179">
        <f t="shared" si="27"/>
        <v>0</v>
      </c>
      <c r="BI179" s="179">
        <f t="shared" si="28"/>
        <v>0</v>
      </c>
      <c r="BJ179" s="22" t="s">
        <v>80</v>
      </c>
      <c r="BK179" s="179">
        <f t="shared" si="29"/>
        <v>0</v>
      </c>
      <c r="BL179" s="22" t="s">
        <v>221</v>
      </c>
      <c r="BM179" s="22" t="s">
        <v>797</v>
      </c>
    </row>
    <row r="180" spans="2:65" s="10" customFormat="1" ht="29.85" customHeight="1">
      <c r="B180" s="154"/>
      <c r="D180" s="155" t="s">
        <v>71</v>
      </c>
      <c r="E180" s="165" t="s">
        <v>798</v>
      </c>
      <c r="F180" s="165" t="s">
        <v>799</v>
      </c>
      <c r="I180" s="157"/>
      <c r="J180" s="166">
        <f>BK180</f>
        <v>0</v>
      </c>
      <c r="L180" s="154"/>
      <c r="M180" s="159"/>
      <c r="N180" s="160"/>
      <c r="O180" s="160"/>
      <c r="P180" s="161">
        <f>SUM(P181:P185)</f>
        <v>0</v>
      </c>
      <c r="Q180" s="160"/>
      <c r="R180" s="161">
        <f>SUM(R181:R185)</f>
        <v>0.14335000000000001</v>
      </c>
      <c r="S180" s="160"/>
      <c r="T180" s="162">
        <f>SUM(T181:T185)</f>
        <v>0.41584999999999994</v>
      </c>
      <c r="AR180" s="155" t="s">
        <v>82</v>
      </c>
      <c r="AT180" s="163" t="s">
        <v>71</v>
      </c>
      <c r="AU180" s="163" t="s">
        <v>80</v>
      </c>
      <c r="AY180" s="155" t="s">
        <v>147</v>
      </c>
      <c r="BK180" s="164">
        <f>SUM(BK181:BK185)</f>
        <v>0</v>
      </c>
    </row>
    <row r="181" spans="2:65" s="1" customFormat="1" ht="16.5" customHeight="1">
      <c r="B181" s="167"/>
      <c r="C181" s="168" t="s">
        <v>396</v>
      </c>
      <c r="D181" s="168" t="s">
        <v>150</v>
      </c>
      <c r="E181" s="169" t="s">
        <v>800</v>
      </c>
      <c r="F181" s="170" t="s">
        <v>801</v>
      </c>
      <c r="G181" s="171" t="s">
        <v>153</v>
      </c>
      <c r="H181" s="172">
        <v>5</v>
      </c>
      <c r="I181" s="173"/>
      <c r="J181" s="174">
        <f>ROUND(I181*H181,2)</f>
        <v>0</v>
      </c>
      <c r="K181" s="170" t="s">
        <v>154</v>
      </c>
      <c r="L181" s="39"/>
      <c r="M181" s="175" t="s">
        <v>5</v>
      </c>
      <c r="N181" s="176" t="s">
        <v>43</v>
      </c>
      <c r="O181" s="40"/>
      <c r="P181" s="177">
        <f>O181*H181</f>
        <v>0</v>
      </c>
      <c r="Q181" s="177">
        <v>0</v>
      </c>
      <c r="R181" s="177">
        <f>Q181*H181</f>
        <v>0</v>
      </c>
      <c r="S181" s="177">
        <v>8.3169999999999994E-2</v>
      </c>
      <c r="T181" s="178">
        <f>S181*H181</f>
        <v>0.41584999999999994</v>
      </c>
      <c r="AR181" s="22" t="s">
        <v>221</v>
      </c>
      <c r="AT181" s="22" t="s">
        <v>150</v>
      </c>
      <c r="AU181" s="22" t="s">
        <v>82</v>
      </c>
      <c r="AY181" s="22" t="s">
        <v>147</v>
      </c>
      <c r="BE181" s="179">
        <f>IF(N181="základní",J181,0)</f>
        <v>0</v>
      </c>
      <c r="BF181" s="179">
        <f>IF(N181="snížená",J181,0)</f>
        <v>0</v>
      </c>
      <c r="BG181" s="179">
        <f>IF(N181="zákl. přenesená",J181,0)</f>
        <v>0</v>
      </c>
      <c r="BH181" s="179">
        <f>IF(N181="sníž. přenesená",J181,0)</f>
        <v>0</v>
      </c>
      <c r="BI181" s="179">
        <f>IF(N181="nulová",J181,0)</f>
        <v>0</v>
      </c>
      <c r="BJ181" s="22" t="s">
        <v>80</v>
      </c>
      <c r="BK181" s="179">
        <f>ROUND(I181*H181,2)</f>
        <v>0</v>
      </c>
      <c r="BL181" s="22" t="s">
        <v>221</v>
      </c>
      <c r="BM181" s="22" t="s">
        <v>802</v>
      </c>
    </row>
    <row r="182" spans="2:65" s="1" customFormat="1" ht="25.5" customHeight="1">
      <c r="B182" s="167"/>
      <c r="C182" s="168" t="s">
        <v>400</v>
      </c>
      <c r="D182" s="168" t="s">
        <v>150</v>
      </c>
      <c r="E182" s="169" t="s">
        <v>803</v>
      </c>
      <c r="F182" s="170" t="s">
        <v>804</v>
      </c>
      <c r="G182" s="171" t="s">
        <v>153</v>
      </c>
      <c r="H182" s="172">
        <v>5</v>
      </c>
      <c r="I182" s="173"/>
      <c r="J182" s="174">
        <f>ROUND(I182*H182,2)</f>
        <v>0</v>
      </c>
      <c r="K182" s="170" t="s">
        <v>154</v>
      </c>
      <c r="L182" s="39"/>
      <c r="M182" s="175" t="s">
        <v>5</v>
      </c>
      <c r="N182" s="176" t="s">
        <v>43</v>
      </c>
      <c r="O182" s="40"/>
      <c r="P182" s="177">
        <f>O182*H182</f>
        <v>0</v>
      </c>
      <c r="Q182" s="177">
        <v>3.9199999999999999E-3</v>
      </c>
      <c r="R182" s="177">
        <f>Q182*H182</f>
        <v>1.9599999999999999E-2</v>
      </c>
      <c r="S182" s="177">
        <v>0</v>
      </c>
      <c r="T182" s="178">
        <f>S182*H182</f>
        <v>0</v>
      </c>
      <c r="AR182" s="22" t="s">
        <v>221</v>
      </c>
      <c r="AT182" s="22" t="s">
        <v>150</v>
      </c>
      <c r="AU182" s="22" t="s">
        <v>82</v>
      </c>
      <c r="AY182" s="22" t="s">
        <v>147</v>
      </c>
      <c r="BE182" s="179">
        <f>IF(N182="základní",J182,0)</f>
        <v>0</v>
      </c>
      <c r="BF182" s="179">
        <f>IF(N182="snížená",J182,0)</f>
        <v>0</v>
      </c>
      <c r="BG182" s="179">
        <f>IF(N182="zákl. přenesená",J182,0)</f>
        <v>0</v>
      </c>
      <c r="BH182" s="179">
        <f>IF(N182="sníž. přenesená",J182,0)</f>
        <v>0</v>
      </c>
      <c r="BI182" s="179">
        <f>IF(N182="nulová",J182,0)</f>
        <v>0</v>
      </c>
      <c r="BJ182" s="22" t="s">
        <v>80</v>
      </c>
      <c r="BK182" s="179">
        <f>ROUND(I182*H182,2)</f>
        <v>0</v>
      </c>
      <c r="BL182" s="22" t="s">
        <v>221</v>
      </c>
      <c r="BM182" s="22" t="s">
        <v>805</v>
      </c>
    </row>
    <row r="183" spans="2:65" s="1" customFormat="1" ht="16.5" customHeight="1">
      <c r="B183" s="167"/>
      <c r="C183" s="197" t="s">
        <v>404</v>
      </c>
      <c r="D183" s="197" t="s">
        <v>494</v>
      </c>
      <c r="E183" s="198" t="s">
        <v>806</v>
      </c>
      <c r="F183" s="199" t="s">
        <v>807</v>
      </c>
      <c r="G183" s="200" t="s">
        <v>153</v>
      </c>
      <c r="H183" s="201">
        <v>5.5</v>
      </c>
      <c r="I183" s="202"/>
      <c r="J183" s="203">
        <f>ROUND(I183*H183,2)</f>
        <v>0</v>
      </c>
      <c r="K183" s="199" t="s">
        <v>5</v>
      </c>
      <c r="L183" s="204"/>
      <c r="M183" s="205" t="s">
        <v>5</v>
      </c>
      <c r="N183" s="206" t="s">
        <v>43</v>
      </c>
      <c r="O183" s="40"/>
      <c r="P183" s="177">
        <f>O183*H183</f>
        <v>0</v>
      </c>
      <c r="Q183" s="177">
        <v>2.2499999999999999E-2</v>
      </c>
      <c r="R183" s="177">
        <f>Q183*H183</f>
        <v>0.12375</v>
      </c>
      <c r="S183" s="177">
        <v>0</v>
      </c>
      <c r="T183" s="178">
        <f>S183*H183</f>
        <v>0</v>
      </c>
      <c r="AR183" s="22" t="s">
        <v>286</v>
      </c>
      <c r="AT183" s="22" t="s">
        <v>494</v>
      </c>
      <c r="AU183" s="22" t="s">
        <v>82</v>
      </c>
      <c r="AY183" s="22" t="s">
        <v>147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22" t="s">
        <v>80</v>
      </c>
      <c r="BK183" s="179">
        <f>ROUND(I183*H183,2)</f>
        <v>0</v>
      </c>
      <c r="BL183" s="22" t="s">
        <v>221</v>
      </c>
      <c r="BM183" s="22" t="s">
        <v>808</v>
      </c>
    </row>
    <row r="184" spans="2:65" s="11" customFormat="1">
      <c r="B184" s="180"/>
      <c r="D184" s="181" t="s">
        <v>157</v>
      </c>
      <c r="F184" s="183" t="s">
        <v>809</v>
      </c>
      <c r="H184" s="184">
        <v>5.5</v>
      </c>
      <c r="I184" s="185"/>
      <c r="L184" s="180"/>
      <c r="M184" s="186"/>
      <c r="N184" s="187"/>
      <c r="O184" s="187"/>
      <c r="P184" s="187"/>
      <c r="Q184" s="187"/>
      <c r="R184" s="187"/>
      <c r="S184" s="187"/>
      <c r="T184" s="188"/>
      <c r="AT184" s="182" t="s">
        <v>157</v>
      </c>
      <c r="AU184" s="182" t="s">
        <v>82</v>
      </c>
      <c r="AV184" s="11" t="s">
        <v>82</v>
      </c>
      <c r="AW184" s="11" t="s">
        <v>6</v>
      </c>
      <c r="AX184" s="11" t="s">
        <v>80</v>
      </c>
      <c r="AY184" s="182" t="s">
        <v>147</v>
      </c>
    </row>
    <row r="185" spans="2:65" s="1" customFormat="1" ht="38.25" customHeight="1">
      <c r="B185" s="167"/>
      <c r="C185" s="168" t="s">
        <v>408</v>
      </c>
      <c r="D185" s="168" t="s">
        <v>150</v>
      </c>
      <c r="E185" s="169" t="s">
        <v>810</v>
      </c>
      <c r="F185" s="170" t="s">
        <v>811</v>
      </c>
      <c r="G185" s="171" t="s">
        <v>201</v>
      </c>
      <c r="H185" s="172">
        <v>0.14299999999999999</v>
      </c>
      <c r="I185" s="173"/>
      <c r="J185" s="174">
        <f>ROUND(I185*H185,2)</f>
        <v>0</v>
      </c>
      <c r="K185" s="170" t="s">
        <v>154</v>
      </c>
      <c r="L185" s="39"/>
      <c r="M185" s="175" t="s">
        <v>5</v>
      </c>
      <c r="N185" s="176" t="s">
        <v>43</v>
      </c>
      <c r="O185" s="40"/>
      <c r="P185" s="177">
        <f>O185*H185</f>
        <v>0</v>
      </c>
      <c r="Q185" s="177">
        <v>0</v>
      </c>
      <c r="R185" s="177">
        <f>Q185*H185</f>
        <v>0</v>
      </c>
      <c r="S185" s="177">
        <v>0</v>
      </c>
      <c r="T185" s="178">
        <f>S185*H185</f>
        <v>0</v>
      </c>
      <c r="AR185" s="22" t="s">
        <v>221</v>
      </c>
      <c r="AT185" s="22" t="s">
        <v>150</v>
      </c>
      <c r="AU185" s="22" t="s">
        <v>82</v>
      </c>
      <c r="AY185" s="22" t="s">
        <v>147</v>
      </c>
      <c r="BE185" s="179">
        <f>IF(N185="základní",J185,0)</f>
        <v>0</v>
      </c>
      <c r="BF185" s="179">
        <f>IF(N185="snížená",J185,0)</f>
        <v>0</v>
      </c>
      <c r="BG185" s="179">
        <f>IF(N185="zákl. přenesená",J185,0)</f>
        <v>0</v>
      </c>
      <c r="BH185" s="179">
        <f>IF(N185="sníž. přenesená",J185,0)</f>
        <v>0</v>
      </c>
      <c r="BI185" s="179">
        <f>IF(N185="nulová",J185,0)</f>
        <v>0</v>
      </c>
      <c r="BJ185" s="22" t="s">
        <v>80</v>
      </c>
      <c r="BK185" s="179">
        <f>ROUND(I185*H185,2)</f>
        <v>0</v>
      </c>
      <c r="BL185" s="22" t="s">
        <v>221</v>
      </c>
      <c r="BM185" s="22" t="s">
        <v>812</v>
      </c>
    </row>
    <row r="186" spans="2:65" s="10" customFormat="1" ht="29.85" customHeight="1">
      <c r="B186" s="154"/>
      <c r="D186" s="155" t="s">
        <v>71</v>
      </c>
      <c r="E186" s="165" t="s">
        <v>560</v>
      </c>
      <c r="F186" s="165" t="s">
        <v>561</v>
      </c>
      <c r="I186" s="157"/>
      <c r="J186" s="166">
        <f>BK186</f>
        <v>0</v>
      </c>
      <c r="L186" s="154"/>
      <c r="M186" s="159"/>
      <c r="N186" s="160"/>
      <c r="O186" s="160"/>
      <c r="P186" s="161">
        <f>SUM(P187:P195)</f>
        <v>0</v>
      </c>
      <c r="Q186" s="160"/>
      <c r="R186" s="161">
        <f>SUM(R187:R195)</f>
        <v>0.67800000000000005</v>
      </c>
      <c r="S186" s="160"/>
      <c r="T186" s="162">
        <f>SUM(T187:T195)</f>
        <v>1.2225000000000001</v>
      </c>
      <c r="AR186" s="155" t="s">
        <v>82</v>
      </c>
      <c r="AT186" s="163" t="s">
        <v>71</v>
      </c>
      <c r="AU186" s="163" t="s">
        <v>80</v>
      </c>
      <c r="AY186" s="155" t="s">
        <v>147</v>
      </c>
      <c r="BK186" s="164">
        <f>SUM(BK187:BK195)</f>
        <v>0</v>
      </c>
    </row>
    <row r="187" spans="2:65" s="1" customFormat="1" ht="16.5" customHeight="1">
      <c r="B187" s="167"/>
      <c r="C187" s="168" t="s">
        <v>412</v>
      </c>
      <c r="D187" s="168" t="s">
        <v>150</v>
      </c>
      <c r="E187" s="169" t="s">
        <v>563</v>
      </c>
      <c r="F187" s="170" t="s">
        <v>564</v>
      </c>
      <c r="G187" s="171" t="s">
        <v>153</v>
      </c>
      <c r="H187" s="172">
        <v>15</v>
      </c>
      <c r="I187" s="173"/>
      <c r="J187" s="174">
        <f>ROUND(I187*H187,2)</f>
        <v>0</v>
      </c>
      <c r="K187" s="170" t="s">
        <v>154</v>
      </c>
      <c r="L187" s="39"/>
      <c r="M187" s="175" t="s">
        <v>5</v>
      </c>
      <c r="N187" s="176" t="s">
        <v>43</v>
      </c>
      <c r="O187" s="40"/>
      <c r="P187" s="177">
        <f>O187*H187</f>
        <v>0</v>
      </c>
      <c r="Q187" s="177">
        <v>0</v>
      </c>
      <c r="R187" s="177">
        <f>Q187*H187</f>
        <v>0</v>
      </c>
      <c r="S187" s="177">
        <v>8.1500000000000003E-2</v>
      </c>
      <c r="T187" s="178">
        <f>S187*H187</f>
        <v>1.2225000000000001</v>
      </c>
      <c r="AR187" s="22" t="s">
        <v>221</v>
      </c>
      <c r="AT187" s="22" t="s">
        <v>150</v>
      </c>
      <c r="AU187" s="22" t="s">
        <v>82</v>
      </c>
      <c r="AY187" s="22" t="s">
        <v>147</v>
      </c>
      <c r="BE187" s="179">
        <f>IF(N187="základní",J187,0)</f>
        <v>0</v>
      </c>
      <c r="BF187" s="179">
        <f>IF(N187="snížená",J187,0)</f>
        <v>0</v>
      </c>
      <c r="BG187" s="179">
        <f>IF(N187="zákl. přenesená",J187,0)</f>
        <v>0</v>
      </c>
      <c r="BH187" s="179">
        <f>IF(N187="sníž. přenesená",J187,0)</f>
        <v>0</v>
      </c>
      <c r="BI187" s="179">
        <f>IF(N187="nulová",J187,0)</f>
        <v>0</v>
      </c>
      <c r="BJ187" s="22" t="s">
        <v>80</v>
      </c>
      <c r="BK187" s="179">
        <f>ROUND(I187*H187,2)</f>
        <v>0</v>
      </c>
      <c r="BL187" s="22" t="s">
        <v>221</v>
      </c>
      <c r="BM187" s="22" t="s">
        <v>813</v>
      </c>
    </row>
    <row r="188" spans="2:65" s="11" customFormat="1">
      <c r="B188" s="180"/>
      <c r="D188" s="181" t="s">
        <v>157</v>
      </c>
      <c r="E188" s="182" t="s">
        <v>5</v>
      </c>
      <c r="F188" s="183" t="s">
        <v>11</v>
      </c>
      <c r="H188" s="184">
        <v>15</v>
      </c>
      <c r="I188" s="185"/>
      <c r="L188" s="180"/>
      <c r="M188" s="186"/>
      <c r="N188" s="187"/>
      <c r="O188" s="187"/>
      <c r="P188" s="187"/>
      <c r="Q188" s="187"/>
      <c r="R188" s="187"/>
      <c r="S188" s="187"/>
      <c r="T188" s="188"/>
      <c r="AT188" s="182" t="s">
        <v>157</v>
      </c>
      <c r="AU188" s="182" t="s">
        <v>82</v>
      </c>
      <c r="AV188" s="11" t="s">
        <v>82</v>
      </c>
      <c r="AW188" s="11" t="s">
        <v>35</v>
      </c>
      <c r="AX188" s="11" t="s">
        <v>72</v>
      </c>
      <c r="AY188" s="182" t="s">
        <v>147</v>
      </c>
    </row>
    <row r="189" spans="2:65" s="12" customFormat="1">
      <c r="B189" s="189"/>
      <c r="D189" s="181" t="s">
        <v>157</v>
      </c>
      <c r="E189" s="190" t="s">
        <v>5</v>
      </c>
      <c r="F189" s="191" t="s">
        <v>172</v>
      </c>
      <c r="H189" s="192">
        <v>15</v>
      </c>
      <c r="I189" s="193"/>
      <c r="L189" s="189"/>
      <c r="M189" s="194"/>
      <c r="N189" s="195"/>
      <c r="O189" s="195"/>
      <c r="P189" s="195"/>
      <c r="Q189" s="195"/>
      <c r="R189" s="195"/>
      <c r="S189" s="195"/>
      <c r="T189" s="196"/>
      <c r="AT189" s="190" t="s">
        <v>157</v>
      </c>
      <c r="AU189" s="190" t="s">
        <v>82</v>
      </c>
      <c r="AV189" s="12" t="s">
        <v>155</v>
      </c>
      <c r="AW189" s="12" t="s">
        <v>35</v>
      </c>
      <c r="AX189" s="12" t="s">
        <v>80</v>
      </c>
      <c r="AY189" s="190" t="s">
        <v>147</v>
      </c>
    </row>
    <row r="190" spans="2:65" s="1" customFormat="1" ht="25.5" customHeight="1">
      <c r="B190" s="167"/>
      <c r="C190" s="168" t="s">
        <v>416</v>
      </c>
      <c r="D190" s="168" t="s">
        <v>150</v>
      </c>
      <c r="E190" s="169" t="s">
        <v>568</v>
      </c>
      <c r="F190" s="170" t="s">
        <v>569</v>
      </c>
      <c r="G190" s="171" t="s">
        <v>153</v>
      </c>
      <c r="H190" s="172">
        <v>37.5</v>
      </c>
      <c r="I190" s="173"/>
      <c r="J190" s="174">
        <f>ROUND(I190*H190,2)</f>
        <v>0</v>
      </c>
      <c r="K190" s="170" t="s">
        <v>154</v>
      </c>
      <c r="L190" s="39"/>
      <c r="M190" s="175" t="s">
        <v>5</v>
      </c>
      <c r="N190" s="176" t="s">
        <v>43</v>
      </c>
      <c r="O190" s="40"/>
      <c r="P190" s="177">
        <f>O190*H190</f>
        <v>0</v>
      </c>
      <c r="Q190" s="177">
        <v>2.8999999999999998E-3</v>
      </c>
      <c r="R190" s="177">
        <f>Q190*H190</f>
        <v>0.10874999999999999</v>
      </c>
      <c r="S190" s="177">
        <v>0</v>
      </c>
      <c r="T190" s="178">
        <f>S190*H190</f>
        <v>0</v>
      </c>
      <c r="AR190" s="22" t="s">
        <v>221</v>
      </c>
      <c r="AT190" s="22" t="s">
        <v>150</v>
      </c>
      <c r="AU190" s="22" t="s">
        <v>82</v>
      </c>
      <c r="AY190" s="22" t="s">
        <v>147</v>
      </c>
      <c r="BE190" s="179">
        <f>IF(N190="základní",J190,0)</f>
        <v>0</v>
      </c>
      <c r="BF190" s="179">
        <f>IF(N190="snížená",J190,0)</f>
        <v>0</v>
      </c>
      <c r="BG190" s="179">
        <f>IF(N190="zákl. přenesená",J190,0)</f>
        <v>0</v>
      </c>
      <c r="BH190" s="179">
        <f>IF(N190="sníž. přenesená",J190,0)</f>
        <v>0</v>
      </c>
      <c r="BI190" s="179">
        <f>IF(N190="nulová",J190,0)</f>
        <v>0</v>
      </c>
      <c r="BJ190" s="22" t="s">
        <v>80</v>
      </c>
      <c r="BK190" s="179">
        <f>ROUND(I190*H190,2)</f>
        <v>0</v>
      </c>
      <c r="BL190" s="22" t="s">
        <v>221</v>
      </c>
      <c r="BM190" s="22" t="s">
        <v>814</v>
      </c>
    </row>
    <row r="191" spans="2:65" s="11" customFormat="1">
      <c r="B191" s="180"/>
      <c r="D191" s="181" t="s">
        <v>157</v>
      </c>
      <c r="E191" s="182" t="s">
        <v>5</v>
      </c>
      <c r="F191" s="183" t="s">
        <v>815</v>
      </c>
      <c r="H191" s="184">
        <v>37.5</v>
      </c>
      <c r="I191" s="185"/>
      <c r="L191" s="180"/>
      <c r="M191" s="186"/>
      <c r="N191" s="187"/>
      <c r="O191" s="187"/>
      <c r="P191" s="187"/>
      <c r="Q191" s="187"/>
      <c r="R191" s="187"/>
      <c r="S191" s="187"/>
      <c r="T191" s="188"/>
      <c r="AT191" s="182" t="s">
        <v>157</v>
      </c>
      <c r="AU191" s="182" t="s">
        <v>82</v>
      </c>
      <c r="AV191" s="11" t="s">
        <v>82</v>
      </c>
      <c r="AW191" s="11" t="s">
        <v>35</v>
      </c>
      <c r="AX191" s="11" t="s">
        <v>72</v>
      </c>
      <c r="AY191" s="182" t="s">
        <v>147</v>
      </c>
    </row>
    <row r="192" spans="2:65" s="12" customFormat="1">
      <c r="B192" s="189"/>
      <c r="D192" s="181" t="s">
        <v>157</v>
      </c>
      <c r="E192" s="190" t="s">
        <v>5</v>
      </c>
      <c r="F192" s="191" t="s">
        <v>172</v>
      </c>
      <c r="H192" s="192">
        <v>37.5</v>
      </c>
      <c r="I192" s="193"/>
      <c r="L192" s="189"/>
      <c r="M192" s="194"/>
      <c r="N192" s="195"/>
      <c r="O192" s="195"/>
      <c r="P192" s="195"/>
      <c r="Q192" s="195"/>
      <c r="R192" s="195"/>
      <c r="S192" s="195"/>
      <c r="T192" s="196"/>
      <c r="AT192" s="190" t="s">
        <v>157</v>
      </c>
      <c r="AU192" s="190" t="s">
        <v>82</v>
      </c>
      <c r="AV192" s="12" t="s">
        <v>155</v>
      </c>
      <c r="AW192" s="12" t="s">
        <v>35</v>
      </c>
      <c r="AX192" s="12" t="s">
        <v>80</v>
      </c>
      <c r="AY192" s="190" t="s">
        <v>147</v>
      </c>
    </row>
    <row r="193" spans="2:65" s="1" customFormat="1" ht="16.5" customHeight="1">
      <c r="B193" s="167"/>
      <c r="C193" s="197" t="s">
        <v>420</v>
      </c>
      <c r="D193" s="197" t="s">
        <v>494</v>
      </c>
      <c r="E193" s="198" t="s">
        <v>573</v>
      </c>
      <c r="F193" s="199" t="s">
        <v>574</v>
      </c>
      <c r="G193" s="200" t="s">
        <v>153</v>
      </c>
      <c r="H193" s="201">
        <v>41.25</v>
      </c>
      <c r="I193" s="202"/>
      <c r="J193" s="203">
        <f>ROUND(I193*H193,2)</f>
        <v>0</v>
      </c>
      <c r="K193" s="199" t="s">
        <v>154</v>
      </c>
      <c r="L193" s="204"/>
      <c r="M193" s="205" t="s">
        <v>5</v>
      </c>
      <c r="N193" s="206" t="s">
        <v>43</v>
      </c>
      <c r="O193" s="40"/>
      <c r="P193" s="177">
        <f>O193*H193</f>
        <v>0</v>
      </c>
      <c r="Q193" s="177">
        <v>1.38E-2</v>
      </c>
      <c r="R193" s="177">
        <f>Q193*H193</f>
        <v>0.56925000000000003</v>
      </c>
      <c r="S193" s="177">
        <v>0</v>
      </c>
      <c r="T193" s="178">
        <f>S193*H193</f>
        <v>0</v>
      </c>
      <c r="AR193" s="22" t="s">
        <v>286</v>
      </c>
      <c r="AT193" s="22" t="s">
        <v>494</v>
      </c>
      <c r="AU193" s="22" t="s">
        <v>82</v>
      </c>
      <c r="AY193" s="22" t="s">
        <v>147</v>
      </c>
      <c r="BE193" s="179">
        <f>IF(N193="základní",J193,0)</f>
        <v>0</v>
      </c>
      <c r="BF193" s="179">
        <f>IF(N193="snížená",J193,0)</f>
        <v>0</v>
      </c>
      <c r="BG193" s="179">
        <f>IF(N193="zákl. přenesená",J193,0)</f>
        <v>0</v>
      </c>
      <c r="BH193" s="179">
        <f>IF(N193="sníž. přenesená",J193,0)</f>
        <v>0</v>
      </c>
      <c r="BI193" s="179">
        <f>IF(N193="nulová",J193,0)</f>
        <v>0</v>
      </c>
      <c r="BJ193" s="22" t="s">
        <v>80</v>
      </c>
      <c r="BK193" s="179">
        <f>ROUND(I193*H193,2)</f>
        <v>0</v>
      </c>
      <c r="BL193" s="22" t="s">
        <v>221</v>
      </c>
      <c r="BM193" s="22" t="s">
        <v>816</v>
      </c>
    </row>
    <row r="194" spans="2:65" s="11" customFormat="1">
      <c r="B194" s="180"/>
      <c r="D194" s="181" t="s">
        <v>157</v>
      </c>
      <c r="F194" s="183" t="s">
        <v>817</v>
      </c>
      <c r="H194" s="184">
        <v>41.25</v>
      </c>
      <c r="I194" s="185"/>
      <c r="L194" s="180"/>
      <c r="M194" s="186"/>
      <c r="N194" s="187"/>
      <c r="O194" s="187"/>
      <c r="P194" s="187"/>
      <c r="Q194" s="187"/>
      <c r="R194" s="187"/>
      <c r="S194" s="187"/>
      <c r="T194" s="188"/>
      <c r="AT194" s="182" t="s">
        <v>157</v>
      </c>
      <c r="AU194" s="182" t="s">
        <v>82</v>
      </c>
      <c r="AV194" s="11" t="s">
        <v>82</v>
      </c>
      <c r="AW194" s="11" t="s">
        <v>6</v>
      </c>
      <c r="AX194" s="11" t="s">
        <v>80</v>
      </c>
      <c r="AY194" s="182" t="s">
        <v>147</v>
      </c>
    </row>
    <row r="195" spans="2:65" s="1" customFormat="1" ht="38.25" customHeight="1">
      <c r="B195" s="167"/>
      <c r="C195" s="168" t="s">
        <v>424</v>
      </c>
      <c r="D195" s="168" t="s">
        <v>150</v>
      </c>
      <c r="E195" s="169" t="s">
        <v>578</v>
      </c>
      <c r="F195" s="170" t="s">
        <v>579</v>
      </c>
      <c r="G195" s="171" t="s">
        <v>201</v>
      </c>
      <c r="H195" s="172">
        <v>0.67800000000000005</v>
      </c>
      <c r="I195" s="173"/>
      <c r="J195" s="174">
        <f>ROUND(I195*H195,2)</f>
        <v>0</v>
      </c>
      <c r="K195" s="170" t="s">
        <v>154</v>
      </c>
      <c r="L195" s="39"/>
      <c r="M195" s="175" t="s">
        <v>5</v>
      </c>
      <c r="N195" s="176" t="s">
        <v>43</v>
      </c>
      <c r="O195" s="40"/>
      <c r="P195" s="177">
        <f>O195*H195</f>
        <v>0</v>
      </c>
      <c r="Q195" s="177">
        <v>0</v>
      </c>
      <c r="R195" s="177">
        <f>Q195*H195</f>
        <v>0</v>
      </c>
      <c r="S195" s="177">
        <v>0</v>
      </c>
      <c r="T195" s="178">
        <f>S195*H195</f>
        <v>0</v>
      </c>
      <c r="AR195" s="22" t="s">
        <v>221</v>
      </c>
      <c r="AT195" s="22" t="s">
        <v>150</v>
      </c>
      <c r="AU195" s="22" t="s">
        <v>82</v>
      </c>
      <c r="AY195" s="22" t="s">
        <v>147</v>
      </c>
      <c r="BE195" s="179">
        <f>IF(N195="základní",J195,0)</f>
        <v>0</v>
      </c>
      <c r="BF195" s="179">
        <f>IF(N195="snížená",J195,0)</f>
        <v>0</v>
      </c>
      <c r="BG195" s="179">
        <f>IF(N195="zákl. přenesená",J195,0)</f>
        <v>0</v>
      </c>
      <c r="BH195" s="179">
        <f>IF(N195="sníž. přenesená",J195,0)</f>
        <v>0</v>
      </c>
      <c r="BI195" s="179">
        <f>IF(N195="nulová",J195,0)</f>
        <v>0</v>
      </c>
      <c r="BJ195" s="22" t="s">
        <v>80</v>
      </c>
      <c r="BK195" s="179">
        <f>ROUND(I195*H195,2)</f>
        <v>0</v>
      </c>
      <c r="BL195" s="22" t="s">
        <v>221</v>
      </c>
      <c r="BM195" s="22" t="s">
        <v>818</v>
      </c>
    </row>
    <row r="196" spans="2:65" s="10" customFormat="1" ht="29.85" customHeight="1">
      <c r="B196" s="154"/>
      <c r="D196" s="155" t="s">
        <v>71</v>
      </c>
      <c r="E196" s="165" t="s">
        <v>581</v>
      </c>
      <c r="F196" s="165" t="s">
        <v>582</v>
      </c>
      <c r="I196" s="157"/>
      <c r="J196" s="166">
        <f>BK196</f>
        <v>0</v>
      </c>
      <c r="L196" s="154"/>
      <c r="M196" s="159"/>
      <c r="N196" s="160"/>
      <c r="O196" s="160"/>
      <c r="P196" s="161">
        <f>SUM(P197:P199)</f>
        <v>0</v>
      </c>
      <c r="Q196" s="160"/>
      <c r="R196" s="161">
        <f>SUM(R197:R199)</f>
        <v>2.9399999999999999E-3</v>
      </c>
      <c r="S196" s="160"/>
      <c r="T196" s="162">
        <f>SUM(T197:T199)</f>
        <v>0</v>
      </c>
      <c r="AR196" s="155" t="s">
        <v>82</v>
      </c>
      <c r="AT196" s="163" t="s">
        <v>71</v>
      </c>
      <c r="AU196" s="163" t="s">
        <v>80</v>
      </c>
      <c r="AY196" s="155" t="s">
        <v>147</v>
      </c>
      <c r="BK196" s="164">
        <f>SUM(BK197:BK199)</f>
        <v>0</v>
      </c>
    </row>
    <row r="197" spans="2:65" s="1" customFormat="1" ht="16.5" customHeight="1">
      <c r="B197" s="167"/>
      <c r="C197" s="168" t="s">
        <v>428</v>
      </c>
      <c r="D197" s="168" t="s">
        <v>150</v>
      </c>
      <c r="E197" s="169" t="s">
        <v>819</v>
      </c>
      <c r="F197" s="170" t="s">
        <v>820</v>
      </c>
      <c r="G197" s="171" t="s">
        <v>153</v>
      </c>
      <c r="H197" s="172">
        <v>2.5</v>
      </c>
      <c r="I197" s="173"/>
      <c r="J197" s="174">
        <f>ROUND(I197*H197,2)</f>
        <v>0</v>
      </c>
      <c r="K197" s="170" t="s">
        <v>154</v>
      </c>
      <c r="L197" s="39"/>
      <c r="M197" s="175" t="s">
        <v>5</v>
      </c>
      <c r="N197" s="176" t="s">
        <v>43</v>
      </c>
      <c r="O197" s="40"/>
      <c r="P197" s="177">
        <f>O197*H197</f>
        <v>0</v>
      </c>
      <c r="Q197" s="177">
        <v>1.2E-4</v>
      </c>
      <c r="R197" s="177">
        <f>Q197*H197</f>
        <v>3.0000000000000003E-4</v>
      </c>
      <c r="S197" s="177">
        <v>0</v>
      </c>
      <c r="T197" s="178">
        <f>S197*H197</f>
        <v>0</v>
      </c>
      <c r="AR197" s="22" t="s">
        <v>221</v>
      </c>
      <c r="AT197" s="22" t="s">
        <v>150</v>
      </c>
      <c r="AU197" s="22" t="s">
        <v>82</v>
      </c>
      <c r="AY197" s="22" t="s">
        <v>147</v>
      </c>
      <c r="BE197" s="179">
        <f>IF(N197="základní",J197,0)</f>
        <v>0</v>
      </c>
      <c r="BF197" s="179">
        <f>IF(N197="snížená",J197,0)</f>
        <v>0</v>
      </c>
      <c r="BG197" s="179">
        <f>IF(N197="zákl. přenesená",J197,0)</f>
        <v>0</v>
      </c>
      <c r="BH197" s="179">
        <f>IF(N197="sníž. přenesená",J197,0)</f>
        <v>0</v>
      </c>
      <c r="BI197" s="179">
        <f>IF(N197="nulová",J197,0)</f>
        <v>0</v>
      </c>
      <c r="BJ197" s="22" t="s">
        <v>80</v>
      </c>
      <c r="BK197" s="179">
        <f>ROUND(I197*H197,2)</f>
        <v>0</v>
      </c>
      <c r="BL197" s="22" t="s">
        <v>221</v>
      </c>
      <c r="BM197" s="22" t="s">
        <v>821</v>
      </c>
    </row>
    <row r="198" spans="2:65" s="1" customFormat="1" ht="16.5" customHeight="1">
      <c r="B198" s="167"/>
      <c r="C198" s="168" t="s">
        <v>432</v>
      </c>
      <c r="D198" s="168" t="s">
        <v>150</v>
      </c>
      <c r="E198" s="169" t="s">
        <v>822</v>
      </c>
      <c r="F198" s="170" t="s">
        <v>823</v>
      </c>
      <c r="G198" s="171" t="s">
        <v>153</v>
      </c>
      <c r="H198" s="172">
        <v>12</v>
      </c>
      <c r="I198" s="173"/>
      <c r="J198" s="174">
        <f>ROUND(I198*H198,2)</f>
        <v>0</v>
      </c>
      <c r="K198" s="170" t="s">
        <v>154</v>
      </c>
      <c r="L198" s="39"/>
      <c r="M198" s="175" t="s">
        <v>5</v>
      </c>
      <c r="N198" s="176" t="s">
        <v>43</v>
      </c>
      <c r="O198" s="40"/>
      <c r="P198" s="177">
        <f>O198*H198</f>
        <v>0</v>
      </c>
      <c r="Q198" s="177">
        <v>0</v>
      </c>
      <c r="R198" s="177">
        <f>Q198*H198</f>
        <v>0</v>
      </c>
      <c r="S198" s="177">
        <v>0</v>
      </c>
      <c r="T198" s="178">
        <f>S198*H198</f>
        <v>0</v>
      </c>
      <c r="AR198" s="22" t="s">
        <v>221</v>
      </c>
      <c r="AT198" s="22" t="s">
        <v>150</v>
      </c>
      <c r="AU198" s="22" t="s">
        <v>82</v>
      </c>
      <c r="AY198" s="22" t="s">
        <v>147</v>
      </c>
      <c r="BE198" s="179">
        <f>IF(N198="základní",J198,0)</f>
        <v>0</v>
      </c>
      <c r="BF198" s="179">
        <f>IF(N198="snížená",J198,0)</f>
        <v>0</v>
      </c>
      <c r="BG198" s="179">
        <f>IF(N198="zákl. přenesená",J198,0)</f>
        <v>0</v>
      </c>
      <c r="BH198" s="179">
        <f>IF(N198="sníž. přenesená",J198,0)</f>
        <v>0</v>
      </c>
      <c r="BI198" s="179">
        <f>IF(N198="nulová",J198,0)</f>
        <v>0</v>
      </c>
      <c r="BJ198" s="22" t="s">
        <v>80</v>
      </c>
      <c r="BK198" s="179">
        <f>ROUND(I198*H198,2)</f>
        <v>0</v>
      </c>
      <c r="BL198" s="22" t="s">
        <v>221</v>
      </c>
      <c r="BM198" s="22" t="s">
        <v>824</v>
      </c>
    </row>
    <row r="199" spans="2:65" s="1" customFormat="1" ht="16.5" customHeight="1">
      <c r="B199" s="167"/>
      <c r="C199" s="168" t="s">
        <v>436</v>
      </c>
      <c r="D199" s="168" t="s">
        <v>150</v>
      </c>
      <c r="E199" s="169" t="s">
        <v>592</v>
      </c>
      <c r="F199" s="170" t="s">
        <v>593</v>
      </c>
      <c r="G199" s="171" t="s">
        <v>153</v>
      </c>
      <c r="H199" s="172">
        <v>12</v>
      </c>
      <c r="I199" s="173"/>
      <c r="J199" s="174">
        <f>ROUND(I199*H199,2)</f>
        <v>0</v>
      </c>
      <c r="K199" s="170" t="s">
        <v>154</v>
      </c>
      <c r="L199" s="39"/>
      <c r="M199" s="175" t="s">
        <v>5</v>
      </c>
      <c r="N199" s="176" t="s">
        <v>43</v>
      </c>
      <c r="O199" s="40"/>
      <c r="P199" s="177">
        <f>O199*H199</f>
        <v>0</v>
      </c>
      <c r="Q199" s="177">
        <v>2.2000000000000001E-4</v>
      </c>
      <c r="R199" s="177">
        <f>Q199*H199</f>
        <v>2.64E-3</v>
      </c>
      <c r="S199" s="177">
        <v>0</v>
      </c>
      <c r="T199" s="178">
        <f>S199*H199</f>
        <v>0</v>
      </c>
      <c r="AR199" s="22" t="s">
        <v>221</v>
      </c>
      <c r="AT199" s="22" t="s">
        <v>150</v>
      </c>
      <c r="AU199" s="22" t="s">
        <v>82</v>
      </c>
      <c r="AY199" s="22" t="s">
        <v>147</v>
      </c>
      <c r="BE199" s="179">
        <f>IF(N199="základní",J199,0)</f>
        <v>0</v>
      </c>
      <c r="BF199" s="179">
        <f>IF(N199="snížená",J199,0)</f>
        <v>0</v>
      </c>
      <c r="BG199" s="179">
        <f>IF(N199="zákl. přenesená",J199,0)</f>
        <v>0</v>
      </c>
      <c r="BH199" s="179">
        <f>IF(N199="sníž. přenesená",J199,0)</f>
        <v>0</v>
      </c>
      <c r="BI199" s="179">
        <f>IF(N199="nulová",J199,0)</f>
        <v>0</v>
      </c>
      <c r="BJ199" s="22" t="s">
        <v>80</v>
      </c>
      <c r="BK199" s="179">
        <f>ROUND(I199*H199,2)</f>
        <v>0</v>
      </c>
      <c r="BL199" s="22" t="s">
        <v>221</v>
      </c>
      <c r="BM199" s="22" t="s">
        <v>825</v>
      </c>
    </row>
    <row r="200" spans="2:65" s="10" customFormat="1" ht="29.85" customHeight="1">
      <c r="B200" s="154"/>
      <c r="D200" s="155" t="s">
        <v>71</v>
      </c>
      <c r="E200" s="165" t="s">
        <v>608</v>
      </c>
      <c r="F200" s="165" t="s">
        <v>609</v>
      </c>
      <c r="I200" s="157"/>
      <c r="J200" s="166">
        <f>BK200</f>
        <v>0</v>
      </c>
      <c r="L200" s="154"/>
      <c r="M200" s="159"/>
      <c r="N200" s="160"/>
      <c r="O200" s="160"/>
      <c r="P200" s="161">
        <f>SUM(P201:P203)</f>
        <v>0</v>
      </c>
      <c r="Q200" s="160"/>
      <c r="R200" s="161">
        <f>SUM(R201:R203)</f>
        <v>1.04E-2</v>
      </c>
      <c r="S200" s="160"/>
      <c r="T200" s="162">
        <f>SUM(T201:T203)</f>
        <v>5.9999999999999993E-3</v>
      </c>
      <c r="AR200" s="155" t="s">
        <v>82</v>
      </c>
      <c r="AT200" s="163" t="s">
        <v>71</v>
      </c>
      <c r="AU200" s="163" t="s">
        <v>80</v>
      </c>
      <c r="AY200" s="155" t="s">
        <v>147</v>
      </c>
      <c r="BK200" s="164">
        <f>SUM(BK201:BK203)</f>
        <v>0</v>
      </c>
    </row>
    <row r="201" spans="2:65" s="1" customFormat="1" ht="16.5" customHeight="1">
      <c r="B201" s="167"/>
      <c r="C201" s="168" t="s">
        <v>440</v>
      </c>
      <c r="D201" s="168" t="s">
        <v>150</v>
      </c>
      <c r="E201" s="169" t="s">
        <v>611</v>
      </c>
      <c r="F201" s="170" t="s">
        <v>612</v>
      </c>
      <c r="G201" s="171" t="s">
        <v>153</v>
      </c>
      <c r="H201" s="172">
        <v>40</v>
      </c>
      <c r="I201" s="173"/>
      <c r="J201" s="174">
        <f>ROUND(I201*H201,2)</f>
        <v>0</v>
      </c>
      <c r="K201" s="170" t="s">
        <v>154</v>
      </c>
      <c r="L201" s="39"/>
      <c r="M201" s="175" t="s">
        <v>5</v>
      </c>
      <c r="N201" s="176" t="s">
        <v>43</v>
      </c>
      <c r="O201" s="40"/>
      <c r="P201" s="177">
        <f>O201*H201</f>
        <v>0</v>
      </c>
      <c r="Q201" s="177">
        <v>0</v>
      </c>
      <c r="R201" s="177">
        <f>Q201*H201</f>
        <v>0</v>
      </c>
      <c r="S201" s="177">
        <v>1.4999999999999999E-4</v>
      </c>
      <c r="T201" s="178">
        <f>S201*H201</f>
        <v>5.9999999999999993E-3</v>
      </c>
      <c r="AR201" s="22" t="s">
        <v>221</v>
      </c>
      <c r="AT201" s="22" t="s">
        <v>150</v>
      </c>
      <c r="AU201" s="22" t="s">
        <v>82</v>
      </c>
      <c r="AY201" s="22" t="s">
        <v>147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22" t="s">
        <v>80</v>
      </c>
      <c r="BK201" s="179">
        <f>ROUND(I201*H201,2)</f>
        <v>0</v>
      </c>
      <c r="BL201" s="22" t="s">
        <v>221</v>
      </c>
      <c r="BM201" s="22" t="s">
        <v>826</v>
      </c>
    </row>
    <row r="202" spans="2:65" s="11" customFormat="1">
      <c r="B202" s="180"/>
      <c r="D202" s="181" t="s">
        <v>157</v>
      </c>
      <c r="E202" s="182" t="s">
        <v>5</v>
      </c>
      <c r="F202" s="183" t="s">
        <v>827</v>
      </c>
      <c r="H202" s="184">
        <v>40</v>
      </c>
      <c r="I202" s="185"/>
      <c r="L202" s="180"/>
      <c r="M202" s="186"/>
      <c r="N202" s="187"/>
      <c r="O202" s="187"/>
      <c r="P202" s="187"/>
      <c r="Q202" s="187"/>
      <c r="R202" s="187"/>
      <c r="S202" s="187"/>
      <c r="T202" s="188"/>
      <c r="AT202" s="182" t="s">
        <v>157</v>
      </c>
      <c r="AU202" s="182" t="s">
        <v>82</v>
      </c>
      <c r="AV202" s="11" t="s">
        <v>82</v>
      </c>
      <c r="AW202" s="11" t="s">
        <v>35</v>
      </c>
      <c r="AX202" s="11" t="s">
        <v>80</v>
      </c>
      <c r="AY202" s="182" t="s">
        <v>147</v>
      </c>
    </row>
    <row r="203" spans="2:65" s="1" customFormat="1" ht="25.5" customHeight="1">
      <c r="B203" s="167"/>
      <c r="C203" s="168" t="s">
        <v>444</v>
      </c>
      <c r="D203" s="168" t="s">
        <v>150</v>
      </c>
      <c r="E203" s="169" t="s">
        <v>624</v>
      </c>
      <c r="F203" s="170" t="s">
        <v>625</v>
      </c>
      <c r="G203" s="171" t="s">
        <v>153</v>
      </c>
      <c r="H203" s="172">
        <v>40</v>
      </c>
      <c r="I203" s="173"/>
      <c r="J203" s="174">
        <f>ROUND(I203*H203,2)</f>
        <v>0</v>
      </c>
      <c r="K203" s="170" t="s">
        <v>154</v>
      </c>
      <c r="L203" s="39"/>
      <c r="M203" s="175" t="s">
        <v>5</v>
      </c>
      <c r="N203" s="176" t="s">
        <v>43</v>
      </c>
      <c r="O203" s="40"/>
      <c r="P203" s="177">
        <f>O203*H203</f>
        <v>0</v>
      </c>
      <c r="Q203" s="177">
        <v>2.5999999999999998E-4</v>
      </c>
      <c r="R203" s="177">
        <f>Q203*H203</f>
        <v>1.04E-2</v>
      </c>
      <c r="S203" s="177">
        <v>0</v>
      </c>
      <c r="T203" s="178">
        <f>S203*H203</f>
        <v>0</v>
      </c>
      <c r="AR203" s="22" t="s">
        <v>221</v>
      </c>
      <c r="AT203" s="22" t="s">
        <v>150</v>
      </c>
      <c r="AU203" s="22" t="s">
        <v>82</v>
      </c>
      <c r="AY203" s="22" t="s">
        <v>147</v>
      </c>
      <c r="BE203" s="179">
        <f>IF(N203="základní",J203,0)</f>
        <v>0</v>
      </c>
      <c r="BF203" s="179">
        <f>IF(N203="snížená",J203,0)</f>
        <v>0</v>
      </c>
      <c r="BG203" s="179">
        <f>IF(N203="zákl. přenesená",J203,0)</f>
        <v>0</v>
      </c>
      <c r="BH203" s="179">
        <f>IF(N203="sníž. přenesená",J203,0)</f>
        <v>0</v>
      </c>
      <c r="BI203" s="179">
        <f>IF(N203="nulová",J203,0)</f>
        <v>0</v>
      </c>
      <c r="BJ203" s="22" t="s">
        <v>80</v>
      </c>
      <c r="BK203" s="179">
        <f>ROUND(I203*H203,2)</f>
        <v>0</v>
      </c>
      <c r="BL203" s="22" t="s">
        <v>221</v>
      </c>
      <c r="BM203" s="22" t="s">
        <v>828</v>
      </c>
    </row>
    <row r="204" spans="2:65" s="10" customFormat="1" ht="37.35" customHeight="1">
      <c r="B204" s="154"/>
      <c r="D204" s="155" t="s">
        <v>71</v>
      </c>
      <c r="E204" s="156" t="s">
        <v>628</v>
      </c>
      <c r="F204" s="156" t="s">
        <v>629</v>
      </c>
      <c r="I204" s="157"/>
      <c r="J204" s="158">
        <f>BK204</f>
        <v>0</v>
      </c>
      <c r="L204" s="154"/>
      <c r="M204" s="159"/>
      <c r="N204" s="160"/>
      <c r="O204" s="160"/>
      <c r="P204" s="161">
        <f>P205+P209+P211+P213</f>
        <v>0</v>
      </c>
      <c r="Q204" s="160"/>
      <c r="R204" s="161">
        <f>R205+R209+R211+R213</f>
        <v>0</v>
      </c>
      <c r="S204" s="160"/>
      <c r="T204" s="162">
        <f>T205+T209+T211+T213</f>
        <v>0</v>
      </c>
      <c r="AR204" s="155" t="s">
        <v>171</v>
      </c>
      <c r="AT204" s="163" t="s">
        <v>71</v>
      </c>
      <c r="AU204" s="163" t="s">
        <v>72</v>
      </c>
      <c r="AY204" s="155" t="s">
        <v>147</v>
      </c>
      <c r="BK204" s="164">
        <f>BK205+BK209+BK211+BK213</f>
        <v>0</v>
      </c>
    </row>
    <row r="205" spans="2:65" s="10" customFormat="1" ht="19.899999999999999" customHeight="1">
      <c r="B205" s="154"/>
      <c r="D205" s="155" t="s">
        <v>71</v>
      </c>
      <c r="E205" s="165" t="s">
        <v>630</v>
      </c>
      <c r="F205" s="165" t="s">
        <v>631</v>
      </c>
      <c r="I205" s="157"/>
      <c r="J205" s="166">
        <f>BK205</f>
        <v>0</v>
      </c>
      <c r="L205" s="154"/>
      <c r="M205" s="159"/>
      <c r="N205" s="160"/>
      <c r="O205" s="160"/>
      <c r="P205" s="161">
        <f>SUM(P206:P208)</f>
        <v>0</v>
      </c>
      <c r="Q205" s="160"/>
      <c r="R205" s="161">
        <f>SUM(R206:R208)</f>
        <v>0</v>
      </c>
      <c r="S205" s="160"/>
      <c r="T205" s="162">
        <f>SUM(T206:T208)</f>
        <v>0</v>
      </c>
      <c r="AR205" s="155" t="s">
        <v>171</v>
      </c>
      <c r="AT205" s="163" t="s">
        <v>71</v>
      </c>
      <c r="AU205" s="163" t="s">
        <v>80</v>
      </c>
      <c r="AY205" s="155" t="s">
        <v>147</v>
      </c>
      <c r="BK205" s="164">
        <f>SUM(BK206:BK208)</f>
        <v>0</v>
      </c>
    </row>
    <row r="206" spans="2:65" s="1" customFormat="1" ht="16.5" customHeight="1">
      <c r="B206" s="167"/>
      <c r="C206" s="168" t="s">
        <v>448</v>
      </c>
      <c r="D206" s="168" t="s">
        <v>150</v>
      </c>
      <c r="E206" s="169" t="s">
        <v>633</v>
      </c>
      <c r="F206" s="170" t="s">
        <v>634</v>
      </c>
      <c r="G206" s="171" t="s">
        <v>276</v>
      </c>
      <c r="H206" s="172">
        <v>1</v>
      </c>
      <c r="I206" s="173"/>
      <c r="J206" s="174">
        <f>ROUND(I206*H206,2)</f>
        <v>0</v>
      </c>
      <c r="K206" s="170" t="s">
        <v>635</v>
      </c>
      <c r="L206" s="39"/>
      <c r="M206" s="175" t="s">
        <v>5</v>
      </c>
      <c r="N206" s="176" t="s">
        <v>43</v>
      </c>
      <c r="O206" s="40"/>
      <c r="P206" s="177">
        <f>O206*H206</f>
        <v>0</v>
      </c>
      <c r="Q206" s="177">
        <v>0</v>
      </c>
      <c r="R206" s="177">
        <f>Q206*H206</f>
        <v>0</v>
      </c>
      <c r="S206" s="177">
        <v>0</v>
      </c>
      <c r="T206" s="178">
        <f>S206*H206</f>
        <v>0</v>
      </c>
      <c r="AR206" s="22" t="s">
        <v>636</v>
      </c>
      <c r="AT206" s="22" t="s">
        <v>150</v>
      </c>
      <c r="AU206" s="22" t="s">
        <v>82</v>
      </c>
      <c r="AY206" s="22" t="s">
        <v>147</v>
      </c>
      <c r="BE206" s="179">
        <f>IF(N206="základní",J206,0)</f>
        <v>0</v>
      </c>
      <c r="BF206" s="179">
        <f>IF(N206="snížená",J206,0)</f>
        <v>0</v>
      </c>
      <c r="BG206" s="179">
        <f>IF(N206="zákl. přenesená",J206,0)</f>
        <v>0</v>
      </c>
      <c r="BH206" s="179">
        <f>IF(N206="sníž. přenesená",J206,0)</f>
        <v>0</v>
      </c>
      <c r="BI206" s="179">
        <f>IF(N206="nulová",J206,0)</f>
        <v>0</v>
      </c>
      <c r="BJ206" s="22" t="s">
        <v>80</v>
      </c>
      <c r="BK206" s="179">
        <f>ROUND(I206*H206,2)</f>
        <v>0</v>
      </c>
      <c r="BL206" s="22" t="s">
        <v>636</v>
      </c>
      <c r="BM206" s="22" t="s">
        <v>829</v>
      </c>
    </row>
    <row r="207" spans="2:65" s="1" customFormat="1" ht="16.5" customHeight="1">
      <c r="B207" s="167"/>
      <c r="C207" s="168" t="s">
        <v>452</v>
      </c>
      <c r="D207" s="168" t="s">
        <v>150</v>
      </c>
      <c r="E207" s="169" t="s">
        <v>639</v>
      </c>
      <c r="F207" s="170" t="s">
        <v>640</v>
      </c>
      <c r="G207" s="171" t="s">
        <v>276</v>
      </c>
      <c r="H207" s="172">
        <v>1</v>
      </c>
      <c r="I207" s="173"/>
      <c r="J207" s="174">
        <f>ROUND(I207*H207,2)</f>
        <v>0</v>
      </c>
      <c r="K207" s="170" t="s">
        <v>5</v>
      </c>
      <c r="L207" s="39"/>
      <c r="M207" s="175" t="s">
        <v>5</v>
      </c>
      <c r="N207" s="176" t="s">
        <v>43</v>
      </c>
      <c r="O207" s="40"/>
      <c r="P207" s="177">
        <f>O207*H207</f>
        <v>0</v>
      </c>
      <c r="Q207" s="177">
        <v>0</v>
      </c>
      <c r="R207" s="177">
        <f>Q207*H207</f>
        <v>0</v>
      </c>
      <c r="S207" s="177">
        <v>0</v>
      </c>
      <c r="T207" s="178">
        <f>S207*H207</f>
        <v>0</v>
      </c>
      <c r="AR207" s="22" t="s">
        <v>636</v>
      </c>
      <c r="AT207" s="22" t="s">
        <v>150</v>
      </c>
      <c r="AU207" s="22" t="s">
        <v>82</v>
      </c>
      <c r="AY207" s="22" t="s">
        <v>147</v>
      </c>
      <c r="BE207" s="179">
        <f>IF(N207="základní",J207,0)</f>
        <v>0</v>
      </c>
      <c r="BF207" s="179">
        <f>IF(N207="snížená",J207,0)</f>
        <v>0</v>
      </c>
      <c r="BG207" s="179">
        <f>IF(N207="zákl. přenesená",J207,0)</f>
        <v>0</v>
      </c>
      <c r="BH207" s="179">
        <f>IF(N207="sníž. přenesená",J207,0)</f>
        <v>0</v>
      </c>
      <c r="BI207" s="179">
        <f>IF(N207="nulová",J207,0)</f>
        <v>0</v>
      </c>
      <c r="BJ207" s="22" t="s">
        <v>80</v>
      </c>
      <c r="BK207" s="179">
        <f>ROUND(I207*H207,2)</f>
        <v>0</v>
      </c>
      <c r="BL207" s="22" t="s">
        <v>636</v>
      </c>
      <c r="BM207" s="22" t="s">
        <v>830</v>
      </c>
    </row>
    <row r="208" spans="2:65" s="1" customFormat="1" ht="16.5" customHeight="1">
      <c r="B208" s="167"/>
      <c r="C208" s="168" t="s">
        <v>456</v>
      </c>
      <c r="D208" s="168" t="s">
        <v>150</v>
      </c>
      <c r="E208" s="169" t="s">
        <v>643</v>
      </c>
      <c r="F208" s="170" t="s">
        <v>644</v>
      </c>
      <c r="G208" s="171" t="s">
        <v>276</v>
      </c>
      <c r="H208" s="172">
        <v>1</v>
      </c>
      <c r="I208" s="173"/>
      <c r="J208" s="174">
        <f>ROUND(I208*H208,2)</f>
        <v>0</v>
      </c>
      <c r="K208" s="170" t="s">
        <v>5</v>
      </c>
      <c r="L208" s="39"/>
      <c r="M208" s="175" t="s">
        <v>5</v>
      </c>
      <c r="N208" s="176" t="s">
        <v>43</v>
      </c>
      <c r="O208" s="40"/>
      <c r="P208" s="177">
        <f>O208*H208</f>
        <v>0</v>
      </c>
      <c r="Q208" s="177">
        <v>0</v>
      </c>
      <c r="R208" s="177">
        <f>Q208*H208</f>
        <v>0</v>
      </c>
      <c r="S208" s="177">
        <v>0</v>
      </c>
      <c r="T208" s="178">
        <f>S208*H208</f>
        <v>0</v>
      </c>
      <c r="AR208" s="22" t="s">
        <v>636</v>
      </c>
      <c r="AT208" s="22" t="s">
        <v>150</v>
      </c>
      <c r="AU208" s="22" t="s">
        <v>82</v>
      </c>
      <c r="AY208" s="22" t="s">
        <v>147</v>
      </c>
      <c r="BE208" s="179">
        <f>IF(N208="základní",J208,0)</f>
        <v>0</v>
      </c>
      <c r="BF208" s="179">
        <f>IF(N208="snížená",J208,0)</f>
        <v>0</v>
      </c>
      <c r="BG208" s="179">
        <f>IF(N208="zákl. přenesená",J208,0)</f>
        <v>0</v>
      </c>
      <c r="BH208" s="179">
        <f>IF(N208="sníž. přenesená",J208,0)</f>
        <v>0</v>
      </c>
      <c r="BI208" s="179">
        <f>IF(N208="nulová",J208,0)</f>
        <v>0</v>
      </c>
      <c r="BJ208" s="22" t="s">
        <v>80</v>
      </c>
      <c r="BK208" s="179">
        <f>ROUND(I208*H208,2)</f>
        <v>0</v>
      </c>
      <c r="BL208" s="22" t="s">
        <v>636</v>
      </c>
      <c r="BM208" s="22" t="s">
        <v>831</v>
      </c>
    </row>
    <row r="209" spans="2:65" s="10" customFormat="1" ht="29.85" customHeight="1">
      <c r="B209" s="154"/>
      <c r="D209" s="155" t="s">
        <v>71</v>
      </c>
      <c r="E209" s="165" t="s">
        <v>646</v>
      </c>
      <c r="F209" s="165" t="s">
        <v>647</v>
      </c>
      <c r="I209" s="157"/>
      <c r="J209" s="166">
        <f>BK209</f>
        <v>0</v>
      </c>
      <c r="L209" s="154"/>
      <c r="M209" s="159"/>
      <c r="N209" s="160"/>
      <c r="O209" s="160"/>
      <c r="P209" s="161">
        <f>P210</f>
        <v>0</v>
      </c>
      <c r="Q209" s="160"/>
      <c r="R209" s="161">
        <f>R210</f>
        <v>0</v>
      </c>
      <c r="S209" s="160"/>
      <c r="T209" s="162">
        <f>T210</f>
        <v>0</v>
      </c>
      <c r="AR209" s="155" t="s">
        <v>171</v>
      </c>
      <c r="AT209" s="163" t="s">
        <v>71</v>
      </c>
      <c r="AU209" s="163" t="s">
        <v>80</v>
      </c>
      <c r="AY209" s="155" t="s">
        <v>147</v>
      </c>
      <c r="BK209" s="164">
        <f>BK210</f>
        <v>0</v>
      </c>
    </row>
    <row r="210" spans="2:65" s="1" customFormat="1" ht="25.5" customHeight="1">
      <c r="B210" s="167"/>
      <c r="C210" s="168" t="s">
        <v>460</v>
      </c>
      <c r="D210" s="168" t="s">
        <v>150</v>
      </c>
      <c r="E210" s="169" t="s">
        <v>649</v>
      </c>
      <c r="F210" s="170" t="s">
        <v>650</v>
      </c>
      <c r="G210" s="171" t="s">
        <v>276</v>
      </c>
      <c r="H210" s="172">
        <v>1</v>
      </c>
      <c r="I210" s="173"/>
      <c r="J210" s="174">
        <f>ROUND(I210*H210,2)</f>
        <v>0</v>
      </c>
      <c r="K210" s="170" t="s">
        <v>635</v>
      </c>
      <c r="L210" s="39"/>
      <c r="M210" s="175" t="s">
        <v>5</v>
      </c>
      <c r="N210" s="176" t="s">
        <v>43</v>
      </c>
      <c r="O210" s="40"/>
      <c r="P210" s="177">
        <f>O210*H210</f>
        <v>0</v>
      </c>
      <c r="Q210" s="177">
        <v>0</v>
      </c>
      <c r="R210" s="177">
        <f>Q210*H210</f>
        <v>0</v>
      </c>
      <c r="S210" s="177">
        <v>0</v>
      </c>
      <c r="T210" s="178">
        <f>S210*H210</f>
        <v>0</v>
      </c>
      <c r="AR210" s="22" t="s">
        <v>636</v>
      </c>
      <c r="AT210" s="22" t="s">
        <v>150</v>
      </c>
      <c r="AU210" s="22" t="s">
        <v>82</v>
      </c>
      <c r="AY210" s="22" t="s">
        <v>147</v>
      </c>
      <c r="BE210" s="179">
        <f>IF(N210="základní",J210,0)</f>
        <v>0</v>
      </c>
      <c r="BF210" s="179">
        <f>IF(N210="snížená",J210,0)</f>
        <v>0</v>
      </c>
      <c r="BG210" s="179">
        <f>IF(N210="zákl. přenesená",J210,0)</f>
        <v>0</v>
      </c>
      <c r="BH210" s="179">
        <f>IF(N210="sníž. přenesená",J210,0)</f>
        <v>0</v>
      </c>
      <c r="BI210" s="179">
        <f>IF(N210="nulová",J210,0)</f>
        <v>0</v>
      </c>
      <c r="BJ210" s="22" t="s">
        <v>80</v>
      </c>
      <c r="BK210" s="179">
        <f>ROUND(I210*H210,2)</f>
        <v>0</v>
      </c>
      <c r="BL210" s="22" t="s">
        <v>636</v>
      </c>
      <c r="BM210" s="22" t="s">
        <v>832</v>
      </c>
    </row>
    <row r="211" spans="2:65" s="10" customFormat="1" ht="29.85" customHeight="1">
      <c r="B211" s="154"/>
      <c r="D211" s="155" t="s">
        <v>71</v>
      </c>
      <c r="E211" s="165" t="s">
        <v>652</v>
      </c>
      <c r="F211" s="165" t="s">
        <v>653</v>
      </c>
      <c r="I211" s="157"/>
      <c r="J211" s="166">
        <f>BK211</f>
        <v>0</v>
      </c>
      <c r="L211" s="154"/>
      <c r="M211" s="159"/>
      <c r="N211" s="160"/>
      <c r="O211" s="160"/>
      <c r="P211" s="161">
        <f>P212</f>
        <v>0</v>
      </c>
      <c r="Q211" s="160"/>
      <c r="R211" s="161">
        <f>R212</f>
        <v>0</v>
      </c>
      <c r="S211" s="160"/>
      <c r="T211" s="162">
        <f>T212</f>
        <v>0</v>
      </c>
      <c r="AR211" s="155" t="s">
        <v>171</v>
      </c>
      <c r="AT211" s="163" t="s">
        <v>71</v>
      </c>
      <c r="AU211" s="163" t="s">
        <v>80</v>
      </c>
      <c r="AY211" s="155" t="s">
        <v>147</v>
      </c>
      <c r="BK211" s="164">
        <f>BK212</f>
        <v>0</v>
      </c>
    </row>
    <row r="212" spans="2:65" s="1" customFormat="1" ht="25.5" customHeight="1">
      <c r="B212" s="167"/>
      <c r="C212" s="168" t="s">
        <v>464</v>
      </c>
      <c r="D212" s="168" t="s">
        <v>150</v>
      </c>
      <c r="E212" s="169" t="s">
        <v>655</v>
      </c>
      <c r="F212" s="170" t="s">
        <v>656</v>
      </c>
      <c r="G212" s="171" t="s">
        <v>276</v>
      </c>
      <c r="H212" s="172">
        <v>1</v>
      </c>
      <c r="I212" s="173"/>
      <c r="J212" s="174">
        <f>ROUND(I212*H212,2)</f>
        <v>0</v>
      </c>
      <c r="K212" s="170" t="s">
        <v>5</v>
      </c>
      <c r="L212" s="39"/>
      <c r="M212" s="175" t="s">
        <v>5</v>
      </c>
      <c r="N212" s="176" t="s">
        <v>43</v>
      </c>
      <c r="O212" s="40"/>
      <c r="P212" s="177">
        <f>O212*H212</f>
        <v>0</v>
      </c>
      <c r="Q212" s="177">
        <v>0</v>
      </c>
      <c r="R212" s="177">
        <f>Q212*H212</f>
        <v>0</v>
      </c>
      <c r="S212" s="177">
        <v>0</v>
      </c>
      <c r="T212" s="178">
        <f>S212*H212</f>
        <v>0</v>
      </c>
      <c r="AR212" s="22" t="s">
        <v>636</v>
      </c>
      <c r="AT212" s="22" t="s">
        <v>150</v>
      </c>
      <c r="AU212" s="22" t="s">
        <v>82</v>
      </c>
      <c r="AY212" s="22" t="s">
        <v>147</v>
      </c>
      <c r="BE212" s="179">
        <f>IF(N212="základní",J212,0)</f>
        <v>0</v>
      </c>
      <c r="BF212" s="179">
        <f>IF(N212="snížená",J212,0)</f>
        <v>0</v>
      </c>
      <c r="BG212" s="179">
        <f>IF(N212="zákl. přenesená",J212,0)</f>
        <v>0</v>
      </c>
      <c r="BH212" s="179">
        <f>IF(N212="sníž. přenesená",J212,0)</f>
        <v>0</v>
      </c>
      <c r="BI212" s="179">
        <f>IF(N212="nulová",J212,0)</f>
        <v>0</v>
      </c>
      <c r="BJ212" s="22" t="s">
        <v>80</v>
      </c>
      <c r="BK212" s="179">
        <f>ROUND(I212*H212,2)</f>
        <v>0</v>
      </c>
      <c r="BL212" s="22" t="s">
        <v>636</v>
      </c>
      <c r="BM212" s="22" t="s">
        <v>833</v>
      </c>
    </row>
    <row r="213" spans="2:65" s="10" customFormat="1" ht="29.85" customHeight="1">
      <c r="B213" s="154"/>
      <c r="D213" s="155" t="s">
        <v>71</v>
      </c>
      <c r="E213" s="165" t="s">
        <v>658</v>
      </c>
      <c r="F213" s="165" t="s">
        <v>659</v>
      </c>
      <c r="I213" s="157"/>
      <c r="J213" s="166">
        <f>BK213</f>
        <v>0</v>
      </c>
      <c r="L213" s="154"/>
      <c r="M213" s="159"/>
      <c r="N213" s="160"/>
      <c r="O213" s="160"/>
      <c r="P213" s="161">
        <f>P214</f>
        <v>0</v>
      </c>
      <c r="Q213" s="160"/>
      <c r="R213" s="161">
        <f>R214</f>
        <v>0</v>
      </c>
      <c r="S213" s="160"/>
      <c r="T213" s="162">
        <f>T214</f>
        <v>0</v>
      </c>
      <c r="AR213" s="155" t="s">
        <v>171</v>
      </c>
      <c r="AT213" s="163" t="s">
        <v>71</v>
      </c>
      <c r="AU213" s="163" t="s">
        <v>80</v>
      </c>
      <c r="AY213" s="155" t="s">
        <v>147</v>
      </c>
      <c r="BK213" s="164">
        <f>BK214</f>
        <v>0</v>
      </c>
    </row>
    <row r="214" spans="2:65" s="1" customFormat="1" ht="25.5" customHeight="1">
      <c r="B214" s="167"/>
      <c r="C214" s="168" t="s">
        <v>468</v>
      </c>
      <c r="D214" s="168" t="s">
        <v>150</v>
      </c>
      <c r="E214" s="169" t="s">
        <v>661</v>
      </c>
      <c r="F214" s="170" t="s">
        <v>662</v>
      </c>
      <c r="G214" s="171" t="s">
        <v>276</v>
      </c>
      <c r="H214" s="172">
        <v>1</v>
      </c>
      <c r="I214" s="173"/>
      <c r="J214" s="174">
        <f>ROUND(I214*H214,2)</f>
        <v>0</v>
      </c>
      <c r="K214" s="170" t="s">
        <v>635</v>
      </c>
      <c r="L214" s="39"/>
      <c r="M214" s="175" t="s">
        <v>5</v>
      </c>
      <c r="N214" s="207" t="s">
        <v>43</v>
      </c>
      <c r="O214" s="208"/>
      <c r="P214" s="209">
        <f>O214*H214</f>
        <v>0</v>
      </c>
      <c r="Q214" s="209">
        <v>0</v>
      </c>
      <c r="R214" s="209">
        <f>Q214*H214</f>
        <v>0</v>
      </c>
      <c r="S214" s="209">
        <v>0</v>
      </c>
      <c r="T214" s="210">
        <f>S214*H214</f>
        <v>0</v>
      </c>
      <c r="AR214" s="22" t="s">
        <v>636</v>
      </c>
      <c r="AT214" s="22" t="s">
        <v>150</v>
      </c>
      <c r="AU214" s="22" t="s">
        <v>82</v>
      </c>
      <c r="AY214" s="22" t="s">
        <v>147</v>
      </c>
      <c r="BE214" s="179">
        <f>IF(N214="základní",J214,0)</f>
        <v>0</v>
      </c>
      <c r="BF214" s="179">
        <f>IF(N214="snížená",J214,0)</f>
        <v>0</v>
      </c>
      <c r="BG214" s="179">
        <f>IF(N214="zákl. přenesená",J214,0)</f>
        <v>0</v>
      </c>
      <c r="BH214" s="179">
        <f>IF(N214="sníž. přenesená",J214,0)</f>
        <v>0</v>
      </c>
      <c r="BI214" s="179">
        <f>IF(N214="nulová",J214,0)</f>
        <v>0</v>
      </c>
      <c r="BJ214" s="22" t="s">
        <v>80</v>
      </c>
      <c r="BK214" s="179">
        <f>ROUND(I214*H214,2)</f>
        <v>0</v>
      </c>
      <c r="BL214" s="22" t="s">
        <v>636</v>
      </c>
      <c r="BM214" s="22" t="s">
        <v>834</v>
      </c>
    </row>
    <row r="215" spans="2:65" s="1" customFormat="1" ht="6.95" customHeight="1">
      <c r="B215" s="54"/>
      <c r="C215" s="55"/>
      <c r="D215" s="55"/>
      <c r="E215" s="55"/>
      <c r="F215" s="55"/>
      <c r="G215" s="55"/>
      <c r="H215" s="55"/>
      <c r="I215" s="121"/>
      <c r="J215" s="55"/>
      <c r="K215" s="55"/>
      <c r="L215" s="39"/>
    </row>
  </sheetData>
  <autoFilter ref="C96:K214"/>
  <mergeCells count="10">
    <mergeCell ref="J51:J52"/>
    <mergeCell ref="E87:H87"/>
    <mergeCell ref="E89:H8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92"/>
  <sheetViews>
    <sheetView showGridLines="0" tabSelected="1" workbookViewId="0">
      <pane ySplit="1" topLeftCell="A167" activePane="bottomLeft" state="frozen"/>
      <selection activeCell="P89" sqref="P89"/>
      <selection pane="bottomLeft" activeCell="F182" sqref="F18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95</v>
      </c>
      <c r="G1" s="425" t="s">
        <v>96</v>
      </c>
      <c r="H1" s="425"/>
      <c r="I1" s="97"/>
      <c r="J1" s="96" t="s">
        <v>97</v>
      </c>
      <c r="K1" s="95" t="s">
        <v>98</v>
      </c>
      <c r="L1" s="96" t="s">
        <v>99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87" t="s">
        <v>8</v>
      </c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2" t="s">
        <v>88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100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426" t="str">
        <f>'Rekapitulace stavby'!K6</f>
        <v>Stavební úpravy interiér - Základní umělecká škola TGM</v>
      </c>
      <c r="F7" s="427"/>
      <c r="G7" s="427"/>
      <c r="H7" s="427"/>
      <c r="I7" s="99"/>
      <c r="J7" s="27"/>
      <c r="K7" s="29"/>
    </row>
    <row r="8" spans="1:70" s="1" customFormat="1" ht="15">
      <c r="B8" s="39"/>
      <c r="C8" s="40"/>
      <c r="D8" s="35" t="s">
        <v>101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428" t="s">
        <v>835</v>
      </c>
      <c r="F9" s="429"/>
      <c r="G9" s="429"/>
      <c r="H9" s="429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22. 3. 2017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417" t="s">
        <v>103</v>
      </c>
      <c r="F24" s="417"/>
      <c r="G24" s="417"/>
      <c r="H24" s="417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ROUND(J98,2)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ROUND(SUM(BE98:BE191), 2)</f>
        <v>0</v>
      </c>
      <c r="G30" s="40"/>
      <c r="H30" s="40"/>
      <c r="I30" s="113">
        <v>0.21</v>
      </c>
      <c r="J30" s="112">
        <f>ROUND(ROUND((SUM(BE98:BE191)),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ROUND(SUM(BF98:BF191), 2)</f>
        <v>0</v>
      </c>
      <c r="G31" s="40"/>
      <c r="H31" s="40"/>
      <c r="I31" s="113">
        <v>0.15</v>
      </c>
      <c r="J31" s="112">
        <f>ROUND(ROUND((SUM(BF98:BF191)),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ROUND(SUM(BG98:BG191),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ROUND(SUM(BH98:BH191),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ROUND(SUM(BI98:BI191),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104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426" t="str">
        <f>E7</f>
        <v>Stavební úpravy interiér - Základní umělecká škola TGM</v>
      </c>
      <c r="F45" s="427"/>
      <c r="G45" s="427"/>
      <c r="H45" s="427"/>
      <c r="I45" s="100"/>
      <c r="J45" s="40"/>
      <c r="K45" s="43"/>
    </row>
    <row r="46" spans="2:11" s="1" customFormat="1" ht="14.45" customHeight="1">
      <c r="B46" s="39"/>
      <c r="C46" s="35" t="s">
        <v>101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428" t="str">
        <f>E9</f>
        <v>SO03 - Rampa a plošina</v>
      </c>
      <c r="F47" s="429"/>
      <c r="G47" s="429"/>
      <c r="H47" s="429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22. 3. 2017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ZUŠ T.G. Masaryka, nám. T.G.M. 1626/7, Chomutov</v>
      </c>
      <c r="G51" s="40"/>
      <c r="H51" s="40"/>
      <c r="I51" s="101" t="s">
        <v>33</v>
      </c>
      <c r="J51" s="417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421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105</v>
      </c>
      <c r="D54" s="114"/>
      <c r="E54" s="114"/>
      <c r="F54" s="114"/>
      <c r="G54" s="114"/>
      <c r="H54" s="114"/>
      <c r="I54" s="125"/>
      <c r="J54" s="126" t="s">
        <v>106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107</v>
      </c>
      <c r="D56" s="40"/>
      <c r="E56" s="40"/>
      <c r="F56" s="40"/>
      <c r="G56" s="40"/>
      <c r="H56" s="40"/>
      <c r="I56" s="100"/>
      <c r="J56" s="110">
        <f>J98</f>
        <v>0</v>
      </c>
      <c r="K56" s="43"/>
      <c r="AU56" s="22" t="s">
        <v>108</v>
      </c>
    </row>
    <row r="57" spans="2:47" s="7" customFormat="1" ht="24.95" customHeight="1">
      <c r="B57" s="129"/>
      <c r="C57" s="130"/>
      <c r="D57" s="131" t="s">
        <v>109</v>
      </c>
      <c r="E57" s="132"/>
      <c r="F57" s="132"/>
      <c r="G57" s="132"/>
      <c r="H57" s="132"/>
      <c r="I57" s="133"/>
      <c r="J57" s="134">
        <f>J99</f>
        <v>0</v>
      </c>
      <c r="K57" s="135"/>
    </row>
    <row r="58" spans="2:47" s="8" customFormat="1" ht="19.899999999999999" customHeight="1">
      <c r="B58" s="136"/>
      <c r="C58" s="137"/>
      <c r="D58" s="138" t="s">
        <v>836</v>
      </c>
      <c r="E58" s="139"/>
      <c r="F58" s="139"/>
      <c r="G58" s="139"/>
      <c r="H58" s="139"/>
      <c r="I58" s="140"/>
      <c r="J58" s="141">
        <f>J100</f>
        <v>0</v>
      </c>
      <c r="K58" s="142"/>
    </row>
    <row r="59" spans="2:47" s="8" customFormat="1" ht="19.899999999999999" customHeight="1">
      <c r="B59" s="136"/>
      <c r="C59" s="137"/>
      <c r="D59" s="138" t="s">
        <v>837</v>
      </c>
      <c r="E59" s="139"/>
      <c r="F59" s="139"/>
      <c r="G59" s="139"/>
      <c r="H59" s="139"/>
      <c r="I59" s="140"/>
      <c r="J59" s="141">
        <f>J110</f>
        <v>0</v>
      </c>
      <c r="K59" s="142"/>
    </row>
    <row r="60" spans="2:47" s="8" customFormat="1" ht="19.899999999999999" customHeight="1">
      <c r="B60" s="136"/>
      <c r="C60" s="137"/>
      <c r="D60" s="138" t="s">
        <v>110</v>
      </c>
      <c r="E60" s="139"/>
      <c r="F60" s="139"/>
      <c r="G60" s="139"/>
      <c r="H60" s="139"/>
      <c r="I60" s="140"/>
      <c r="J60" s="141">
        <f>J120</f>
        <v>0</v>
      </c>
      <c r="K60" s="142"/>
    </row>
    <row r="61" spans="2:47" s="8" customFormat="1" ht="19.899999999999999" customHeight="1">
      <c r="B61" s="136"/>
      <c r="C61" s="137"/>
      <c r="D61" s="138" t="s">
        <v>111</v>
      </c>
      <c r="E61" s="139"/>
      <c r="F61" s="139"/>
      <c r="G61" s="139"/>
      <c r="H61" s="139"/>
      <c r="I61" s="140"/>
      <c r="J61" s="141">
        <f>J130</f>
        <v>0</v>
      </c>
      <c r="K61" s="142"/>
    </row>
    <row r="62" spans="2:47" s="8" customFormat="1" ht="19.899999999999999" customHeight="1">
      <c r="B62" s="136"/>
      <c r="C62" s="137"/>
      <c r="D62" s="138" t="s">
        <v>112</v>
      </c>
      <c r="E62" s="139"/>
      <c r="F62" s="139"/>
      <c r="G62" s="139"/>
      <c r="H62" s="139"/>
      <c r="I62" s="140"/>
      <c r="J62" s="141">
        <f>J134</f>
        <v>0</v>
      </c>
      <c r="K62" s="142"/>
    </row>
    <row r="63" spans="2:47" s="8" customFormat="1" ht="19.899999999999999" customHeight="1">
      <c r="B63" s="136"/>
      <c r="C63" s="137"/>
      <c r="D63" s="138" t="s">
        <v>113</v>
      </c>
      <c r="E63" s="139"/>
      <c r="F63" s="139"/>
      <c r="G63" s="139"/>
      <c r="H63" s="139"/>
      <c r="I63" s="140"/>
      <c r="J63" s="141">
        <f>J142</f>
        <v>0</v>
      </c>
      <c r="K63" s="142"/>
    </row>
    <row r="64" spans="2:47" s="8" customFormat="1" ht="19.899999999999999" customHeight="1">
      <c r="B64" s="136"/>
      <c r="C64" s="137"/>
      <c r="D64" s="138" t="s">
        <v>114</v>
      </c>
      <c r="E64" s="139"/>
      <c r="F64" s="139"/>
      <c r="G64" s="139"/>
      <c r="H64" s="139"/>
      <c r="I64" s="140"/>
      <c r="J64" s="141">
        <f>J147</f>
        <v>0</v>
      </c>
      <c r="K64" s="142"/>
    </row>
    <row r="65" spans="2:11" s="7" customFormat="1" ht="24.95" customHeight="1">
      <c r="B65" s="129"/>
      <c r="C65" s="130"/>
      <c r="D65" s="131" t="s">
        <v>115</v>
      </c>
      <c r="E65" s="132"/>
      <c r="F65" s="132"/>
      <c r="G65" s="132"/>
      <c r="H65" s="132"/>
      <c r="I65" s="133"/>
      <c r="J65" s="134">
        <f>J149</f>
        <v>0</v>
      </c>
      <c r="K65" s="135"/>
    </row>
    <row r="66" spans="2:11" s="8" customFormat="1" ht="19.899999999999999" customHeight="1">
      <c r="B66" s="136"/>
      <c r="C66" s="137"/>
      <c r="D66" s="138" t="s">
        <v>838</v>
      </c>
      <c r="E66" s="139"/>
      <c r="F66" s="139"/>
      <c r="G66" s="139"/>
      <c r="H66" s="139"/>
      <c r="I66" s="140"/>
      <c r="J66" s="141">
        <f>J150</f>
        <v>0</v>
      </c>
      <c r="K66" s="142"/>
    </row>
    <row r="67" spans="2:11" s="8" customFormat="1" ht="19.899999999999999" customHeight="1">
      <c r="B67" s="136"/>
      <c r="C67" s="137"/>
      <c r="D67" s="138" t="s">
        <v>119</v>
      </c>
      <c r="E67" s="139"/>
      <c r="F67" s="139"/>
      <c r="G67" s="139"/>
      <c r="H67" s="139"/>
      <c r="I67" s="140"/>
      <c r="J67" s="141">
        <f>J159</f>
        <v>0</v>
      </c>
      <c r="K67" s="142"/>
    </row>
    <row r="68" spans="2:11" s="8" customFormat="1" ht="19.899999999999999" customHeight="1">
      <c r="B68" s="136"/>
      <c r="C68" s="137"/>
      <c r="D68" s="138" t="s">
        <v>839</v>
      </c>
      <c r="E68" s="139"/>
      <c r="F68" s="139"/>
      <c r="G68" s="139"/>
      <c r="H68" s="139"/>
      <c r="I68" s="140"/>
      <c r="J68" s="141">
        <f>J161</f>
        <v>0</v>
      </c>
      <c r="K68" s="142"/>
    </row>
    <row r="69" spans="2:11" s="8" customFormat="1" ht="19.899999999999999" customHeight="1">
      <c r="B69" s="136"/>
      <c r="C69" s="137"/>
      <c r="D69" s="138" t="s">
        <v>121</v>
      </c>
      <c r="E69" s="139"/>
      <c r="F69" s="139"/>
      <c r="G69" s="139"/>
      <c r="H69" s="139"/>
      <c r="I69" s="140"/>
      <c r="J69" s="141">
        <f>J164</f>
        <v>0</v>
      </c>
      <c r="K69" s="142"/>
    </row>
    <row r="70" spans="2:11" s="8" customFormat="1" ht="19.899999999999999" customHeight="1">
      <c r="B70" s="136"/>
      <c r="C70" s="137"/>
      <c r="D70" s="138" t="s">
        <v>840</v>
      </c>
      <c r="E70" s="139"/>
      <c r="F70" s="139"/>
      <c r="G70" s="139"/>
      <c r="H70" s="139"/>
      <c r="I70" s="140"/>
      <c r="J70" s="141">
        <f>J170</f>
        <v>0</v>
      </c>
      <c r="K70" s="142"/>
    </row>
    <row r="71" spans="2:11" s="8" customFormat="1" ht="19.899999999999999" customHeight="1">
      <c r="B71" s="136"/>
      <c r="C71" s="137"/>
      <c r="D71" s="138" t="s">
        <v>122</v>
      </c>
      <c r="E71" s="139"/>
      <c r="F71" s="139"/>
      <c r="G71" s="139"/>
      <c r="H71" s="139"/>
      <c r="I71" s="140"/>
      <c r="J71" s="141">
        <f>J174</f>
        <v>0</v>
      </c>
      <c r="K71" s="142"/>
    </row>
    <row r="72" spans="2:11" s="8" customFormat="1" ht="19.899999999999999" customHeight="1">
      <c r="B72" s="136"/>
      <c r="C72" s="137"/>
      <c r="D72" s="138" t="s">
        <v>125</v>
      </c>
      <c r="E72" s="139"/>
      <c r="F72" s="139"/>
      <c r="G72" s="139"/>
      <c r="H72" s="139"/>
      <c r="I72" s="140"/>
      <c r="J72" s="141">
        <f>J176</f>
        <v>0</v>
      </c>
      <c r="K72" s="142"/>
    </row>
    <row r="73" spans="2:11" s="7" customFormat="1" ht="24.95" customHeight="1">
      <c r="B73" s="129"/>
      <c r="C73" s="130"/>
      <c r="D73" s="131" t="s">
        <v>841</v>
      </c>
      <c r="E73" s="132"/>
      <c r="F73" s="132"/>
      <c r="G73" s="132"/>
      <c r="H73" s="132"/>
      <c r="I73" s="133"/>
      <c r="J73" s="134">
        <f>J178</f>
        <v>0</v>
      </c>
      <c r="K73" s="135"/>
    </row>
    <row r="74" spans="2:11" s="7" customFormat="1" ht="24.95" customHeight="1">
      <c r="B74" s="129"/>
      <c r="C74" s="130"/>
      <c r="D74" s="131" t="s">
        <v>126</v>
      </c>
      <c r="E74" s="132"/>
      <c r="F74" s="132"/>
      <c r="G74" s="132"/>
      <c r="H74" s="132"/>
      <c r="I74" s="133"/>
      <c r="J74" s="134">
        <f>J181</f>
        <v>0</v>
      </c>
      <c r="K74" s="135"/>
    </row>
    <row r="75" spans="2:11" s="8" customFormat="1" ht="19.899999999999999" customHeight="1">
      <c r="B75" s="136"/>
      <c r="C75" s="137"/>
      <c r="D75" s="138" t="s">
        <v>127</v>
      </c>
      <c r="E75" s="139"/>
      <c r="F75" s="139"/>
      <c r="G75" s="139"/>
      <c r="H75" s="139"/>
      <c r="I75" s="140"/>
      <c r="J75" s="141">
        <f>J182</f>
        <v>0</v>
      </c>
      <c r="K75" s="142"/>
    </row>
    <row r="76" spans="2:11" s="8" customFormat="1" ht="19.899999999999999" customHeight="1">
      <c r="B76" s="136"/>
      <c r="C76" s="137"/>
      <c r="D76" s="138" t="s">
        <v>128</v>
      </c>
      <c r="E76" s="139"/>
      <c r="F76" s="139"/>
      <c r="G76" s="139"/>
      <c r="H76" s="139"/>
      <c r="I76" s="140"/>
      <c r="J76" s="141">
        <f>J186</f>
        <v>0</v>
      </c>
      <c r="K76" s="142"/>
    </row>
    <row r="77" spans="2:11" s="8" customFormat="1" ht="19.899999999999999" customHeight="1">
      <c r="B77" s="136"/>
      <c r="C77" s="137"/>
      <c r="D77" s="138" t="s">
        <v>129</v>
      </c>
      <c r="E77" s="139"/>
      <c r="F77" s="139"/>
      <c r="G77" s="139"/>
      <c r="H77" s="139"/>
      <c r="I77" s="140"/>
      <c r="J77" s="141">
        <f>J188</f>
        <v>0</v>
      </c>
      <c r="K77" s="142"/>
    </row>
    <row r="78" spans="2:11" s="8" customFormat="1" ht="19.899999999999999" customHeight="1">
      <c r="B78" s="136"/>
      <c r="C78" s="137"/>
      <c r="D78" s="138" t="s">
        <v>130</v>
      </c>
      <c r="E78" s="139"/>
      <c r="F78" s="139"/>
      <c r="G78" s="139"/>
      <c r="H78" s="139"/>
      <c r="I78" s="140"/>
      <c r="J78" s="141">
        <f>J190</f>
        <v>0</v>
      </c>
      <c r="K78" s="142"/>
    </row>
    <row r="79" spans="2:11" s="1" customFormat="1" ht="21.75" customHeight="1">
      <c r="B79" s="39"/>
      <c r="C79" s="40"/>
      <c r="D79" s="40"/>
      <c r="E79" s="40"/>
      <c r="F79" s="40"/>
      <c r="G79" s="40"/>
      <c r="H79" s="40"/>
      <c r="I79" s="100"/>
      <c r="J79" s="40"/>
      <c r="K79" s="43"/>
    </row>
    <row r="80" spans="2:11" s="1" customFormat="1" ht="6.95" customHeight="1">
      <c r="B80" s="54"/>
      <c r="C80" s="55"/>
      <c r="D80" s="55"/>
      <c r="E80" s="55"/>
      <c r="F80" s="55"/>
      <c r="G80" s="55"/>
      <c r="H80" s="55"/>
      <c r="I80" s="121"/>
      <c r="J80" s="55"/>
      <c r="K80" s="56"/>
    </row>
    <row r="84" spans="2:12" s="1" customFormat="1" ht="6.95" customHeight="1">
      <c r="B84" s="57"/>
      <c r="C84" s="58"/>
      <c r="D84" s="58"/>
      <c r="E84" s="58"/>
      <c r="F84" s="58"/>
      <c r="G84" s="58"/>
      <c r="H84" s="58"/>
      <c r="I84" s="122"/>
      <c r="J84" s="58"/>
      <c r="K84" s="58"/>
      <c r="L84" s="39"/>
    </row>
    <row r="85" spans="2:12" s="1" customFormat="1" ht="36.950000000000003" customHeight="1">
      <c r="B85" s="39"/>
      <c r="C85" s="59" t="s">
        <v>131</v>
      </c>
      <c r="L85" s="39"/>
    </row>
    <row r="86" spans="2:12" s="1" customFormat="1" ht="6.95" customHeight="1">
      <c r="B86" s="39"/>
      <c r="L86" s="39"/>
    </row>
    <row r="87" spans="2:12" s="1" customFormat="1" ht="14.45" customHeight="1">
      <c r="B87" s="39"/>
      <c r="C87" s="61" t="s">
        <v>19</v>
      </c>
      <c r="L87" s="39"/>
    </row>
    <row r="88" spans="2:12" s="1" customFormat="1" ht="16.5" customHeight="1">
      <c r="B88" s="39"/>
      <c r="E88" s="422" t="str">
        <f>E7</f>
        <v>Stavební úpravy interiér - Základní umělecká škola TGM</v>
      </c>
      <c r="F88" s="423"/>
      <c r="G88" s="423"/>
      <c r="H88" s="423"/>
      <c r="L88" s="39"/>
    </row>
    <row r="89" spans="2:12" s="1" customFormat="1" ht="14.45" customHeight="1">
      <c r="B89" s="39"/>
      <c r="C89" s="61" t="s">
        <v>101</v>
      </c>
      <c r="L89" s="39"/>
    </row>
    <row r="90" spans="2:12" s="1" customFormat="1" ht="17.25" customHeight="1">
      <c r="B90" s="39"/>
      <c r="E90" s="391" t="str">
        <f>E9</f>
        <v>SO03 - Rampa a plošina</v>
      </c>
      <c r="F90" s="424"/>
      <c r="G90" s="424"/>
      <c r="H90" s="424"/>
      <c r="L90" s="39"/>
    </row>
    <row r="91" spans="2:12" s="1" customFormat="1" ht="6.95" customHeight="1">
      <c r="B91" s="39"/>
      <c r="L91" s="39"/>
    </row>
    <row r="92" spans="2:12" s="1" customFormat="1" ht="18" customHeight="1">
      <c r="B92" s="39"/>
      <c r="C92" s="61" t="s">
        <v>23</v>
      </c>
      <c r="F92" s="143" t="str">
        <f>F12</f>
        <v>Chomutov</v>
      </c>
      <c r="I92" s="144" t="s">
        <v>25</v>
      </c>
      <c r="J92" s="65" t="str">
        <f>IF(J12="","",J12)</f>
        <v>22. 3. 2017</v>
      </c>
      <c r="L92" s="39"/>
    </row>
    <row r="93" spans="2:12" s="1" customFormat="1" ht="6.95" customHeight="1">
      <c r="B93" s="39"/>
      <c r="L93" s="39"/>
    </row>
    <row r="94" spans="2:12" s="1" customFormat="1" ht="15">
      <c r="B94" s="39"/>
      <c r="C94" s="61" t="s">
        <v>27</v>
      </c>
      <c r="F94" s="143" t="str">
        <f>E15</f>
        <v>ZUŠ T.G. Masaryka, nám. T.G.M. 1626/7, Chomutov</v>
      </c>
      <c r="I94" s="144" t="s">
        <v>33</v>
      </c>
      <c r="J94" s="143" t="str">
        <f>E21</f>
        <v xml:space="preserve"> </v>
      </c>
      <c r="L94" s="39"/>
    </row>
    <row r="95" spans="2:12" s="1" customFormat="1" ht="14.45" customHeight="1">
      <c r="B95" s="39"/>
      <c r="C95" s="61" t="s">
        <v>31</v>
      </c>
      <c r="F95" s="143" t="str">
        <f>IF(E18="","",E18)</f>
        <v/>
      </c>
      <c r="L95" s="39"/>
    </row>
    <row r="96" spans="2:12" s="1" customFormat="1" ht="10.35" customHeight="1">
      <c r="B96" s="39"/>
      <c r="L96" s="39"/>
    </row>
    <row r="97" spans="2:65" s="9" customFormat="1" ht="29.25" customHeight="1">
      <c r="B97" s="145"/>
      <c r="C97" s="146" t="s">
        <v>132</v>
      </c>
      <c r="D97" s="147" t="s">
        <v>57</v>
      </c>
      <c r="E97" s="147" t="s">
        <v>53</v>
      </c>
      <c r="F97" s="147" t="s">
        <v>133</v>
      </c>
      <c r="G97" s="147" t="s">
        <v>134</v>
      </c>
      <c r="H97" s="147" t="s">
        <v>135</v>
      </c>
      <c r="I97" s="148" t="s">
        <v>136</v>
      </c>
      <c r="J97" s="147" t="s">
        <v>106</v>
      </c>
      <c r="K97" s="149" t="s">
        <v>137</v>
      </c>
      <c r="L97" s="145"/>
      <c r="M97" s="71" t="s">
        <v>138</v>
      </c>
      <c r="N97" s="72" t="s">
        <v>42</v>
      </c>
      <c r="O97" s="72" t="s">
        <v>139</v>
      </c>
      <c r="P97" s="72" t="s">
        <v>140</v>
      </c>
      <c r="Q97" s="72" t="s">
        <v>141</v>
      </c>
      <c r="R97" s="72" t="s">
        <v>142</v>
      </c>
      <c r="S97" s="72" t="s">
        <v>143</v>
      </c>
      <c r="T97" s="73" t="s">
        <v>144</v>
      </c>
    </row>
    <row r="98" spans="2:65" s="1" customFormat="1" ht="29.25" customHeight="1">
      <c r="B98" s="39"/>
      <c r="C98" s="75" t="s">
        <v>107</v>
      </c>
      <c r="J98" s="150">
        <f>BK98</f>
        <v>0</v>
      </c>
      <c r="L98" s="39"/>
      <c r="M98" s="74"/>
      <c r="N98" s="66"/>
      <c r="O98" s="66"/>
      <c r="P98" s="151">
        <f>P99+P149+P178+P181</f>
        <v>0</v>
      </c>
      <c r="Q98" s="66"/>
      <c r="R98" s="151">
        <f>R99+R149+R178+R181</f>
        <v>7.5310551300000013</v>
      </c>
      <c r="S98" s="66"/>
      <c r="T98" s="152">
        <f>T99+T149+T178+T181</f>
        <v>9.0480599999999995</v>
      </c>
      <c r="AT98" s="22" t="s">
        <v>71</v>
      </c>
      <c r="AU98" s="22" t="s">
        <v>108</v>
      </c>
      <c r="BK98" s="153">
        <f>BK99+BK149+BK178+BK181</f>
        <v>0</v>
      </c>
    </row>
    <row r="99" spans="2:65" s="10" customFormat="1" ht="37.35" customHeight="1">
      <c r="B99" s="154"/>
      <c r="D99" s="155" t="s">
        <v>71</v>
      </c>
      <c r="E99" s="156" t="s">
        <v>145</v>
      </c>
      <c r="F99" s="156" t="s">
        <v>146</v>
      </c>
      <c r="I99" s="157"/>
      <c r="J99" s="158">
        <f>BK99</f>
        <v>0</v>
      </c>
      <c r="L99" s="154"/>
      <c r="M99" s="159"/>
      <c r="N99" s="160"/>
      <c r="O99" s="160"/>
      <c r="P99" s="161">
        <f>P100+P110+P120+P130+P134+P142+P147</f>
        <v>0</v>
      </c>
      <c r="Q99" s="160"/>
      <c r="R99" s="161">
        <f>R100+R110+R120+R130+R134+R142+R147</f>
        <v>7.4863787300000011</v>
      </c>
      <c r="S99" s="160"/>
      <c r="T99" s="162">
        <f>T100+T110+T120+T130+T134+T142+T147</f>
        <v>8.5250000000000004</v>
      </c>
      <c r="AR99" s="155" t="s">
        <v>80</v>
      </c>
      <c r="AT99" s="163" t="s">
        <v>71</v>
      </c>
      <c r="AU99" s="163" t="s">
        <v>72</v>
      </c>
      <c r="AY99" s="155" t="s">
        <v>147</v>
      </c>
      <c r="BK99" s="164">
        <f>BK100+BK110+BK120+BK130+BK134+BK142+BK147</f>
        <v>0</v>
      </c>
    </row>
    <row r="100" spans="2:65" s="10" customFormat="1" ht="19.899999999999999" customHeight="1">
      <c r="B100" s="154"/>
      <c r="D100" s="155" t="s">
        <v>71</v>
      </c>
      <c r="E100" s="165" t="s">
        <v>80</v>
      </c>
      <c r="F100" s="165" t="s">
        <v>842</v>
      </c>
      <c r="I100" s="157"/>
      <c r="J100" s="166">
        <f>BK100</f>
        <v>0</v>
      </c>
      <c r="L100" s="154"/>
      <c r="M100" s="159"/>
      <c r="N100" s="160"/>
      <c r="O100" s="160"/>
      <c r="P100" s="161">
        <f>SUM(P101:P109)</f>
        <v>0</v>
      </c>
      <c r="Q100" s="160"/>
      <c r="R100" s="161">
        <f>SUM(R101:R109)</f>
        <v>0</v>
      </c>
      <c r="S100" s="160"/>
      <c r="T100" s="162">
        <f>SUM(T101:T109)</f>
        <v>0.71500000000000008</v>
      </c>
      <c r="AR100" s="155" t="s">
        <v>80</v>
      </c>
      <c r="AT100" s="163" t="s">
        <v>71</v>
      </c>
      <c r="AU100" s="163" t="s">
        <v>80</v>
      </c>
      <c r="AY100" s="155" t="s">
        <v>147</v>
      </c>
      <c r="BK100" s="164">
        <f>SUM(BK101:BK109)</f>
        <v>0</v>
      </c>
    </row>
    <row r="101" spans="2:65" s="1" customFormat="1" ht="51" customHeight="1">
      <c r="B101" s="167"/>
      <c r="C101" s="168" t="s">
        <v>80</v>
      </c>
      <c r="D101" s="168" t="s">
        <v>150</v>
      </c>
      <c r="E101" s="169" t="s">
        <v>843</v>
      </c>
      <c r="F101" s="170" t="s">
        <v>844</v>
      </c>
      <c r="G101" s="171" t="s">
        <v>153</v>
      </c>
      <c r="H101" s="172">
        <v>2.75</v>
      </c>
      <c r="I101" s="173"/>
      <c r="J101" s="174">
        <f>ROUND(I101*H101,2)</f>
        <v>0</v>
      </c>
      <c r="K101" s="170" t="s">
        <v>154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0</v>
      </c>
      <c r="R101" s="177">
        <f>Q101*H101</f>
        <v>0</v>
      </c>
      <c r="S101" s="177">
        <v>0.26</v>
      </c>
      <c r="T101" s="178">
        <f>S101*H101</f>
        <v>0.71500000000000008</v>
      </c>
      <c r="AR101" s="22" t="s">
        <v>155</v>
      </c>
      <c r="AT101" s="22" t="s">
        <v>150</v>
      </c>
      <c r="AU101" s="22" t="s">
        <v>82</v>
      </c>
      <c r="AY101" s="22" t="s">
        <v>147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155</v>
      </c>
      <c r="BM101" s="22" t="s">
        <v>845</v>
      </c>
    </row>
    <row r="102" spans="2:65" s="11" customFormat="1">
      <c r="B102" s="180"/>
      <c r="D102" s="181" t="s">
        <v>157</v>
      </c>
      <c r="E102" s="182" t="s">
        <v>5</v>
      </c>
      <c r="F102" s="183" t="s">
        <v>846</v>
      </c>
      <c r="H102" s="184">
        <v>2.75</v>
      </c>
      <c r="I102" s="185"/>
      <c r="L102" s="180"/>
      <c r="M102" s="186"/>
      <c r="N102" s="187"/>
      <c r="O102" s="187"/>
      <c r="P102" s="187"/>
      <c r="Q102" s="187"/>
      <c r="R102" s="187"/>
      <c r="S102" s="187"/>
      <c r="T102" s="188"/>
      <c r="AT102" s="182" t="s">
        <v>157</v>
      </c>
      <c r="AU102" s="182" t="s">
        <v>82</v>
      </c>
      <c r="AV102" s="11" t="s">
        <v>82</v>
      </c>
      <c r="AW102" s="11" t="s">
        <v>35</v>
      </c>
      <c r="AX102" s="11" t="s">
        <v>80</v>
      </c>
      <c r="AY102" s="182" t="s">
        <v>147</v>
      </c>
    </row>
    <row r="103" spans="2:65" s="1" customFormat="1" ht="38.25" customHeight="1">
      <c r="B103" s="167"/>
      <c r="C103" s="168" t="s">
        <v>82</v>
      </c>
      <c r="D103" s="168" t="s">
        <v>150</v>
      </c>
      <c r="E103" s="169" t="s">
        <v>847</v>
      </c>
      <c r="F103" s="170" t="s">
        <v>848</v>
      </c>
      <c r="G103" s="171" t="s">
        <v>195</v>
      </c>
      <c r="H103" s="172">
        <v>2.2000000000000002</v>
      </c>
      <c r="I103" s="173"/>
      <c r="J103" s="174">
        <f>ROUND(I103*H103,2)</f>
        <v>0</v>
      </c>
      <c r="K103" s="170" t="s">
        <v>154</v>
      </c>
      <c r="L103" s="39"/>
      <c r="M103" s="175" t="s">
        <v>5</v>
      </c>
      <c r="N103" s="176" t="s">
        <v>43</v>
      </c>
      <c r="O103" s="40"/>
      <c r="P103" s="177">
        <f>O103*H103</f>
        <v>0</v>
      </c>
      <c r="Q103" s="177">
        <v>0</v>
      </c>
      <c r="R103" s="177">
        <f>Q103*H103</f>
        <v>0</v>
      </c>
      <c r="S103" s="177">
        <v>0</v>
      </c>
      <c r="T103" s="178">
        <f>S103*H103</f>
        <v>0</v>
      </c>
      <c r="AR103" s="22" t="s">
        <v>155</v>
      </c>
      <c r="AT103" s="22" t="s">
        <v>150</v>
      </c>
      <c r="AU103" s="22" t="s">
        <v>82</v>
      </c>
      <c r="AY103" s="22" t="s">
        <v>147</v>
      </c>
      <c r="BE103" s="179">
        <f>IF(N103="základní",J103,0)</f>
        <v>0</v>
      </c>
      <c r="BF103" s="179">
        <f>IF(N103="snížená",J103,0)</f>
        <v>0</v>
      </c>
      <c r="BG103" s="179">
        <f>IF(N103="zákl. přenesená",J103,0)</f>
        <v>0</v>
      </c>
      <c r="BH103" s="179">
        <f>IF(N103="sníž. přenesená",J103,0)</f>
        <v>0</v>
      </c>
      <c r="BI103" s="179">
        <f>IF(N103="nulová",J103,0)</f>
        <v>0</v>
      </c>
      <c r="BJ103" s="22" t="s">
        <v>80</v>
      </c>
      <c r="BK103" s="179">
        <f>ROUND(I103*H103,2)</f>
        <v>0</v>
      </c>
      <c r="BL103" s="22" t="s">
        <v>155</v>
      </c>
      <c r="BM103" s="22" t="s">
        <v>849</v>
      </c>
    </row>
    <row r="104" spans="2:65" s="11" customFormat="1">
      <c r="B104" s="180"/>
      <c r="D104" s="181" t="s">
        <v>157</v>
      </c>
      <c r="E104" s="182" t="s">
        <v>5</v>
      </c>
      <c r="F104" s="183" t="s">
        <v>850</v>
      </c>
      <c r="H104" s="184">
        <v>2.2000000000000002</v>
      </c>
      <c r="I104" s="185"/>
      <c r="L104" s="180"/>
      <c r="M104" s="186"/>
      <c r="N104" s="187"/>
      <c r="O104" s="187"/>
      <c r="P104" s="187"/>
      <c r="Q104" s="187"/>
      <c r="R104" s="187"/>
      <c r="S104" s="187"/>
      <c r="T104" s="188"/>
      <c r="AT104" s="182" t="s">
        <v>157</v>
      </c>
      <c r="AU104" s="182" t="s">
        <v>82</v>
      </c>
      <c r="AV104" s="11" t="s">
        <v>82</v>
      </c>
      <c r="AW104" s="11" t="s">
        <v>35</v>
      </c>
      <c r="AX104" s="11" t="s">
        <v>80</v>
      </c>
      <c r="AY104" s="182" t="s">
        <v>147</v>
      </c>
    </row>
    <row r="105" spans="2:65" s="1" customFormat="1" ht="38.25" customHeight="1">
      <c r="B105" s="167"/>
      <c r="C105" s="168" t="s">
        <v>148</v>
      </c>
      <c r="D105" s="168" t="s">
        <v>150</v>
      </c>
      <c r="E105" s="169" t="s">
        <v>851</v>
      </c>
      <c r="F105" s="170" t="s">
        <v>852</v>
      </c>
      <c r="G105" s="171" t="s">
        <v>195</v>
      </c>
      <c r="H105" s="172">
        <v>2.2000000000000002</v>
      </c>
      <c r="I105" s="173"/>
      <c r="J105" s="174">
        <f>ROUND(I105*H105,2)</f>
        <v>0</v>
      </c>
      <c r="K105" s="170" t="s">
        <v>154</v>
      </c>
      <c r="L105" s="39"/>
      <c r="M105" s="175" t="s">
        <v>5</v>
      </c>
      <c r="N105" s="176" t="s">
        <v>43</v>
      </c>
      <c r="O105" s="40"/>
      <c r="P105" s="177">
        <f>O105*H105</f>
        <v>0</v>
      </c>
      <c r="Q105" s="177">
        <v>0</v>
      </c>
      <c r="R105" s="177">
        <f>Q105*H105</f>
        <v>0</v>
      </c>
      <c r="S105" s="177">
        <v>0</v>
      </c>
      <c r="T105" s="178">
        <f>S105*H105</f>
        <v>0</v>
      </c>
      <c r="AR105" s="22" t="s">
        <v>155</v>
      </c>
      <c r="AT105" s="22" t="s">
        <v>150</v>
      </c>
      <c r="AU105" s="22" t="s">
        <v>82</v>
      </c>
      <c r="AY105" s="22" t="s">
        <v>147</v>
      </c>
      <c r="BE105" s="179">
        <f>IF(N105="základní",J105,0)</f>
        <v>0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2" t="s">
        <v>80</v>
      </c>
      <c r="BK105" s="179">
        <f>ROUND(I105*H105,2)</f>
        <v>0</v>
      </c>
      <c r="BL105" s="22" t="s">
        <v>155</v>
      </c>
      <c r="BM105" s="22" t="s">
        <v>853</v>
      </c>
    </row>
    <row r="106" spans="2:65" s="1" customFormat="1" ht="38.25" customHeight="1">
      <c r="B106" s="167"/>
      <c r="C106" s="168" t="s">
        <v>155</v>
      </c>
      <c r="D106" s="168" t="s">
        <v>150</v>
      </c>
      <c r="E106" s="169" t="s">
        <v>854</v>
      </c>
      <c r="F106" s="170" t="s">
        <v>855</v>
      </c>
      <c r="G106" s="171" t="s">
        <v>195</v>
      </c>
      <c r="H106" s="172">
        <v>2.2000000000000002</v>
      </c>
      <c r="I106" s="173"/>
      <c r="J106" s="174">
        <f>ROUND(I106*H106,2)</f>
        <v>0</v>
      </c>
      <c r="K106" s="170" t="s">
        <v>154</v>
      </c>
      <c r="L106" s="39"/>
      <c r="M106" s="175" t="s">
        <v>5</v>
      </c>
      <c r="N106" s="176" t="s">
        <v>43</v>
      </c>
      <c r="O106" s="40"/>
      <c r="P106" s="177">
        <f>O106*H106</f>
        <v>0</v>
      </c>
      <c r="Q106" s="177">
        <v>0</v>
      </c>
      <c r="R106" s="177">
        <f>Q106*H106</f>
        <v>0</v>
      </c>
      <c r="S106" s="177">
        <v>0</v>
      </c>
      <c r="T106" s="178">
        <f>S106*H106</f>
        <v>0</v>
      </c>
      <c r="AR106" s="22" t="s">
        <v>155</v>
      </c>
      <c r="AT106" s="22" t="s">
        <v>150</v>
      </c>
      <c r="AU106" s="22" t="s">
        <v>82</v>
      </c>
      <c r="AY106" s="22" t="s">
        <v>147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2" t="s">
        <v>80</v>
      </c>
      <c r="BK106" s="179">
        <f>ROUND(I106*H106,2)</f>
        <v>0</v>
      </c>
      <c r="BL106" s="22" t="s">
        <v>155</v>
      </c>
      <c r="BM106" s="22" t="s">
        <v>856</v>
      </c>
    </row>
    <row r="107" spans="2:65" s="1" customFormat="1" ht="16.5" customHeight="1">
      <c r="B107" s="167"/>
      <c r="C107" s="168" t="s">
        <v>171</v>
      </c>
      <c r="D107" s="168" t="s">
        <v>150</v>
      </c>
      <c r="E107" s="169" t="s">
        <v>857</v>
      </c>
      <c r="F107" s="170" t="s">
        <v>858</v>
      </c>
      <c r="G107" s="171" t="s">
        <v>195</v>
      </c>
      <c r="H107" s="172">
        <v>2.2000000000000002</v>
      </c>
      <c r="I107" s="173"/>
      <c r="J107" s="174">
        <f>ROUND(I107*H107,2)</f>
        <v>0</v>
      </c>
      <c r="K107" s="170" t="s">
        <v>154</v>
      </c>
      <c r="L107" s="39"/>
      <c r="M107" s="175" t="s">
        <v>5</v>
      </c>
      <c r="N107" s="176" t="s">
        <v>43</v>
      </c>
      <c r="O107" s="40"/>
      <c r="P107" s="177">
        <f>O107*H107</f>
        <v>0</v>
      </c>
      <c r="Q107" s="177">
        <v>0</v>
      </c>
      <c r="R107" s="177">
        <f>Q107*H107</f>
        <v>0</v>
      </c>
      <c r="S107" s="177">
        <v>0</v>
      </c>
      <c r="T107" s="178">
        <f>S107*H107</f>
        <v>0</v>
      </c>
      <c r="AR107" s="22" t="s">
        <v>155</v>
      </c>
      <c r="AT107" s="22" t="s">
        <v>150</v>
      </c>
      <c r="AU107" s="22" t="s">
        <v>82</v>
      </c>
      <c r="AY107" s="22" t="s">
        <v>147</v>
      </c>
      <c r="BE107" s="179">
        <f>IF(N107="základní",J107,0)</f>
        <v>0</v>
      </c>
      <c r="BF107" s="179">
        <f>IF(N107="snížená",J107,0)</f>
        <v>0</v>
      </c>
      <c r="BG107" s="179">
        <f>IF(N107="zákl. přenesená",J107,0)</f>
        <v>0</v>
      </c>
      <c r="BH107" s="179">
        <f>IF(N107="sníž. přenesená",J107,0)</f>
        <v>0</v>
      </c>
      <c r="BI107" s="179">
        <f>IF(N107="nulová",J107,0)</f>
        <v>0</v>
      </c>
      <c r="BJ107" s="22" t="s">
        <v>80</v>
      </c>
      <c r="BK107" s="179">
        <f>ROUND(I107*H107,2)</f>
        <v>0</v>
      </c>
      <c r="BL107" s="22" t="s">
        <v>155</v>
      </c>
      <c r="BM107" s="22" t="s">
        <v>859</v>
      </c>
    </row>
    <row r="108" spans="2:65" s="1" customFormat="1" ht="16.5" customHeight="1">
      <c r="B108" s="167"/>
      <c r="C108" s="168" t="s">
        <v>159</v>
      </c>
      <c r="D108" s="168" t="s">
        <v>150</v>
      </c>
      <c r="E108" s="169" t="s">
        <v>860</v>
      </c>
      <c r="F108" s="170" t="s">
        <v>861</v>
      </c>
      <c r="G108" s="171" t="s">
        <v>201</v>
      </c>
      <c r="H108" s="172">
        <v>4.62</v>
      </c>
      <c r="I108" s="173"/>
      <c r="J108" s="174">
        <f>ROUND(I108*H108,2)</f>
        <v>0</v>
      </c>
      <c r="K108" s="170" t="s">
        <v>154</v>
      </c>
      <c r="L108" s="39"/>
      <c r="M108" s="175" t="s">
        <v>5</v>
      </c>
      <c r="N108" s="176" t="s">
        <v>43</v>
      </c>
      <c r="O108" s="40"/>
      <c r="P108" s="177">
        <f>O108*H108</f>
        <v>0</v>
      </c>
      <c r="Q108" s="177">
        <v>0</v>
      </c>
      <c r="R108" s="177">
        <f>Q108*H108</f>
        <v>0</v>
      </c>
      <c r="S108" s="177">
        <v>0</v>
      </c>
      <c r="T108" s="178">
        <f>S108*H108</f>
        <v>0</v>
      </c>
      <c r="AR108" s="22" t="s">
        <v>155</v>
      </c>
      <c r="AT108" s="22" t="s">
        <v>150</v>
      </c>
      <c r="AU108" s="22" t="s">
        <v>82</v>
      </c>
      <c r="AY108" s="22" t="s">
        <v>147</v>
      </c>
      <c r="BE108" s="179">
        <f>IF(N108="základní",J108,0)</f>
        <v>0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22" t="s">
        <v>80</v>
      </c>
      <c r="BK108" s="179">
        <f>ROUND(I108*H108,2)</f>
        <v>0</v>
      </c>
      <c r="BL108" s="22" t="s">
        <v>155</v>
      </c>
      <c r="BM108" s="22" t="s">
        <v>862</v>
      </c>
    </row>
    <row r="109" spans="2:65" s="11" customFormat="1">
      <c r="B109" s="180"/>
      <c r="D109" s="181" t="s">
        <v>157</v>
      </c>
      <c r="E109" s="182" t="s">
        <v>5</v>
      </c>
      <c r="F109" s="183" t="s">
        <v>863</v>
      </c>
      <c r="H109" s="184">
        <v>4.62</v>
      </c>
      <c r="I109" s="185"/>
      <c r="L109" s="180"/>
      <c r="M109" s="186"/>
      <c r="N109" s="187"/>
      <c r="O109" s="187"/>
      <c r="P109" s="187"/>
      <c r="Q109" s="187"/>
      <c r="R109" s="187"/>
      <c r="S109" s="187"/>
      <c r="T109" s="188"/>
      <c r="AT109" s="182" t="s">
        <v>157</v>
      </c>
      <c r="AU109" s="182" t="s">
        <v>82</v>
      </c>
      <c r="AV109" s="11" t="s">
        <v>82</v>
      </c>
      <c r="AW109" s="11" t="s">
        <v>35</v>
      </c>
      <c r="AX109" s="11" t="s">
        <v>80</v>
      </c>
      <c r="AY109" s="182" t="s">
        <v>147</v>
      </c>
    </row>
    <row r="110" spans="2:65" s="10" customFormat="1" ht="29.85" customHeight="1">
      <c r="B110" s="154"/>
      <c r="D110" s="155" t="s">
        <v>71</v>
      </c>
      <c r="E110" s="165" t="s">
        <v>82</v>
      </c>
      <c r="F110" s="165" t="s">
        <v>864</v>
      </c>
      <c r="I110" s="157"/>
      <c r="J110" s="166">
        <f>BK110</f>
        <v>0</v>
      </c>
      <c r="L110" s="154"/>
      <c r="M110" s="159"/>
      <c r="N110" s="160"/>
      <c r="O110" s="160"/>
      <c r="P110" s="161">
        <f>SUM(P111:P119)</f>
        <v>0</v>
      </c>
      <c r="Q110" s="160"/>
      <c r="R110" s="161">
        <f>SUM(R111:R119)</f>
        <v>4.8064791600000003</v>
      </c>
      <c r="S110" s="160"/>
      <c r="T110" s="162">
        <f>SUM(T111:T119)</f>
        <v>0</v>
      </c>
      <c r="AR110" s="155" t="s">
        <v>80</v>
      </c>
      <c r="AT110" s="163" t="s">
        <v>71</v>
      </c>
      <c r="AU110" s="163" t="s">
        <v>80</v>
      </c>
      <c r="AY110" s="155" t="s">
        <v>147</v>
      </c>
      <c r="BK110" s="164">
        <f>SUM(BK111:BK119)</f>
        <v>0</v>
      </c>
    </row>
    <row r="111" spans="2:65" s="1" customFormat="1" ht="25.5" customHeight="1">
      <c r="B111" s="167"/>
      <c r="C111" s="168" t="s">
        <v>180</v>
      </c>
      <c r="D111" s="168" t="s">
        <v>150</v>
      </c>
      <c r="E111" s="169" t="s">
        <v>865</v>
      </c>
      <c r="F111" s="170" t="s">
        <v>866</v>
      </c>
      <c r="G111" s="171" t="s">
        <v>195</v>
      </c>
      <c r="H111" s="172">
        <v>1.248</v>
      </c>
      <c r="I111" s="173"/>
      <c r="J111" s="174">
        <f>ROUND(I111*H111,2)</f>
        <v>0</v>
      </c>
      <c r="K111" s="170" t="s">
        <v>154</v>
      </c>
      <c r="L111" s="39"/>
      <c r="M111" s="175" t="s">
        <v>5</v>
      </c>
      <c r="N111" s="176" t="s">
        <v>43</v>
      </c>
      <c r="O111" s="40"/>
      <c r="P111" s="177">
        <f>O111*H111</f>
        <v>0</v>
      </c>
      <c r="Q111" s="177">
        <v>2.16</v>
      </c>
      <c r="R111" s="177">
        <f>Q111*H111</f>
        <v>2.6956800000000003</v>
      </c>
      <c r="S111" s="177">
        <v>0</v>
      </c>
      <c r="T111" s="178">
        <f>S111*H111</f>
        <v>0</v>
      </c>
      <c r="AR111" s="22" t="s">
        <v>155</v>
      </c>
      <c r="AT111" s="22" t="s">
        <v>150</v>
      </c>
      <c r="AU111" s="22" t="s">
        <v>82</v>
      </c>
      <c r="AY111" s="22" t="s">
        <v>147</v>
      </c>
      <c r="BE111" s="179">
        <f>IF(N111="základní",J111,0)</f>
        <v>0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22" t="s">
        <v>80</v>
      </c>
      <c r="BK111" s="179">
        <f>ROUND(I111*H111,2)</f>
        <v>0</v>
      </c>
      <c r="BL111" s="22" t="s">
        <v>155</v>
      </c>
      <c r="BM111" s="22" t="s">
        <v>867</v>
      </c>
    </row>
    <row r="112" spans="2:65" s="11" customFormat="1">
      <c r="B112" s="180"/>
      <c r="D112" s="181" t="s">
        <v>157</v>
      </c>
      <c r="E112" s="182" t="s">
        <v>5</v>
      </c>
      <c r="F112" s="183" t="s">
        <v>868</v>
      </c>
      <c r="H112" s="184">
        <v>1.248</v>
      </c>
      <c r="I112" s="185"/>
      <c r="L112" s="180"/>
      <c r="M112" s="186"/>
      <c r="N112" s="187"/>
      <c r="O112" s="187"/>
      <c r="P112" s="187"/>
      <c r="Q112" s="187"/>
      <c r="R112" s="187"/>
      <c r="S112" s="187"/>
      <c r="T112" s="188"/>
      <c r="AT112" s="182" t="s">
        <v>157</v>
      </c>
      <c r="AU112" s="182" t="s">
        <v>82</v>
      </c>
      <c r="AV112" s="11" t="s">
        <v>82</v>
      </c>
      <c r="AW112" s="11" t="s">
        <v>35</v>
      </c>
      <c r="AX112" s="11" t="s">
        <v>80</v>
      </c>
      <c r="AY112" s="182" t="s">
        <v>147</v>
      </c>
    </row>
    <row r="113" spans="2:65" s="1" customFormat="1" ht="38.25" customHeight="1">
      <c r="B113" s="167"/>
      <c r="C113" s="168" t="s">
        <v>184</v>
      </c>
      <c r="D113" s="168" t="s">
        <v>150</v>
      </c>
      <c r="E113" s="169" t="s">
        <v>869</v>
      </c>
      <c r="F113" s="170" t="s">
        <v>870</v>
      </c>
      <c r="G113" s="171" t="s">
        <v>153</v>
      </c>
      <c r="H113" s="172">
        <v>3.2</v>
      </c>
      <c r="I113" s="173"/>
      <c r="J113" s="174">
        <f>ROUND(I113*H113,2)</f>
        <v>0</v>
      </c>
      <c r="K113" s="170" t="s">
        <v>154</v>
      </c>
      <c r="L113" s="39"/>
      <c r="M113" s="175" t="s">
        <v>5</v>
      </c>
      <c r="N113" s="176" t="s">
        <v>43</v>
      </c>
      <c r="O113" s="40"/>
      <c r="P113" s="177">
        <f>O113*H113</f>
        <v>0</v>
      </c>
      <c r="Q113" s="177">
        <v>1.0300000000000001E-3</v>
      </c>
      <c r="R113" s="177">
        <f>Q113*H113</f>
        <v>3.2960000000000003E-3</v>
      </c>
      <c r="S113" s="177">
        <v>0</v>
      </c>
      <c r="T113" s="178">
        <f>S113*H113</f>
        <v>0</v>
      </c>
      <c r="AR113" s="22" t="s">
        <v>155</v>
      </c>
      <c r="AT113" s="22" t="s">
        <v>150</v>
      </c>
      <c r="AU113" s="22" t="s">
        <v>82</v>
      </c>
      <c r="AY113" s="22" t="s">
        <v>147</v>
      </c>
      <c r="BE113" s="179">
        <f>IF(N113="základní",J113,0)</f>
        <v>0</v>
      </c>
      <c r="BF113" s="179">
        <f>IF(N113="snížená",J113,0)</f>
        <v>0</v>
      </c>
      <c r="BG113" s="179">
        <f>IF(N113="zákl. přenesená",J113,0)</f>
        <v>0</v>
      </c>
      <c r="BH113" s="179">
        <f>IF(N113="sníž. přenesená",J113,0)</f>
        <v>0</v>
      </c>
      <c r="BI113" s="179">
        <f>IF(N113="nulová",J113,0)</f>
        <v>0</v>
      </c>
      <c r="BJ113" s="22" t="s">
        <v>80</v>
      </c>
      <c r="BK113" s="179">
        <f>ROUND(I113*H113,2)</f>
        <v>0</v>
      </c>
      <c r="BL113" s="22" t="s">
        <v>155</v>
      </c>
      <c r="BM113" s="22" t="s">
        <v>871</v>
      </c>
    </row>
    <row r="114" spans="2:65" s="11" customFormat="1">
      <c r="B114" s="180"/>
      <c r="D114" s="181" t="s">
        <v>157</v>
      </c>
      <c r="E114" s="182" t="s">
        <v>5</v>
      </c>
      <c r="F114" s="183" t="s">
        <v>872</v>
      </c>
      <c r="H114" s="184">
        <v>3.2</v>
      </c>
      <c r="I114" s="185"/>
      <c r="L114" s="180"/>
      <c r="M114" s="186"/>
      <c r="N114" s="187"/>
      <c r="O114" s="187"/>
      <c r="P114" s="187"/>
      <c r="Q114" s="187"/>
      <c r="R114" s="187"/>
      <c r="S114" s="187"/>
      <c r="T114" s="188"/>
      <c r="AT114" s="182" t="s">
        <v>157</v>
      </c>
      <c r="AU114" s="182" t="s">
        <v>82</v>
      </c>
      <c r="AV114" s="11" t="s">
        <v>82</v>
      </c>
      <c r="AW114" s="11" t="s">
        <v>35</v>
      </c>
      <c r="AX114" s="11" t="s">
        <v>80</v>
      </c>
      <c r="AY114" s="182" t="s">
        <v>147</v>
      </c>
    </row>
    <row r="115" spans="2:65" s="1" customFormat="1" ht="38.25" customHeight="1">
      <c r="B115" s="167"/>
      <c r="C115" s="168" t="s">
        <v>188</v>
      </c>
      <c r="D115" s="168" t="s">
        <v>150</v>
      </c>
      <c r="E115" s="169" t="s">
        <v>873</v>
      </c>
      <c r="F115" s="170" t="s">
        <v>874</v>
      </c>
      <c r="G115" s="171" t="s">
        <v>153</v>
      </c>
      <c r="H115" s="172">
        <v>3.2</v>
      </c>
      <c r="I115" s="173"/>
      <c r="J115" s="174">
        <f>ROUND(I115*H115,2)</f>
        <v>0</v>
      </c>
      <c r="K115" s="170" t="s">
        <v>154</v>
      </c>
      <c r="L115" s="39"/>
      <c r="M115" s="175" t="s">
        <v>5</v>
      </c>
      <c r="N115" s="176" t="s">
        <v>43</v>
      </c>
      <c r="O115" s="40"/>
      <c r="P115" s="177">
        <f>O115*H115</f>
        <v>0</v>
      </c>
      <c r="Q115" s="177">
        <v>0</v>
      </c>
      <c r="R115" s="177">
        <f>Q115*H115</f>
        <v>0</v>
      </c>
      <c r="S115" s="177">
        <v>0</v>
      </c>
      <c r="T115" s="178">
        <f>S115*H115</f>
        <v>0</v>
      </c>
      <c r="AR115" s="22" t="s">
        <v>155</v>
      </c>
      <c r="AT115" s="22" t="s">
        <v>150</v>
      </c>
      <c r="AU115" s="22" t="s">
        <v>82</v>
      </c>
      <c r="AY115" s="22" t="s">
        <v>147</v>
      </c>
      <c r="BE115" s="179">
        <f>IF(N115="základní",J115,0)</f>
        <v>0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22" t="s">
        <v>80</v>
      </c>
      <c r="BK115" s="179">
        <f>ROUND(I115*H115,2)</f>
        <v>0</v>
      </c>
      <c r="BL115" s="22" t="s">
        <v>155</v>
      </c>
      <c r="BM115" s="22" t="s">
        <v>875</v>
      </c>
    </row>
    <row r="116" spans="2:65" s="1" customFormat="1" ht="16.5" customHeight="1">
      <c r="B116" s="167"/>
      <c r="C116" s="168" t="s">
        <v>192</v>
      </c>
      <c r="D116" s="168" t="s">
        <v>150</v>
      </c>
      <c r="E116" s="169" t="s">
        <v>876</v>
      </c>
      <c r="F116" s="170" t="s">
        <v>877</v>
      </c>
      <c r="G116" s="171" t="s">
        <v>195</v>
      </c>
      <c r="H116" s="172">
        <v>0.82599999999999996</v>
      </c>
      <c r="I116" s="173"/>
      <c r="J116" s="174">
        <f>ROUND(I116*H116,2)</f>
        <v>0</v>
      </c>
      <c r="K116" s="170" t="s">
        <v>5</v>
      </c>
      <c r="L116" s="39"/>
      <c r="M116" s="175" t="s">
        <v>5</v>
      </c>
      <c r="N116" s="176" t="s">
        <v>43</v>
      </c>
      <c r="O116" s="40"/>
      <c r="P116" s="177">
        <f>O116*H116</f>
        <v>0</v>
      </c>
      <c r="Q116" s="177">
        <v>2.45329</v>
      </c>
      <c r="R116" s="177">
        <f>Q116*H116</f>
        <v>2.0264175399999997</v>
      </c>
      <c r="S116" s="177">
        <v>0</v>
      </c>
      <c r="T116" s="178">
        <f>S116*H116</f>
        <v>0</v>
      </c>
      <c r="AR116" s="22" t="s">
        <v>155</v>
      </c>
      <c r="AT116" s="22" t="s">
        <v>150</v>
      </c>
      <c r="AU116" s="22" t="s">
        <v>82</v>
      </c>
      <c r="AY116" s="22" t="s">
        <v>147</v>
      </c>
      <c r="BE116" s="179">
        <f>IF(N116="základní",J116,0)</f>
        <v>0</v>
      </c>
      <c r="BF116" s="179">
        <f>IF(N116="snížená",J116,0)</f>
        <v>0</v>
      </c>
      <c r="BG116" s="179">
        <f>IF(N116="zákl. přenesená",J116,0)</f>
        <v>0</v>
      </c>
      <c r="BH116" s="179">
        <f>IF(N116="sníž. přenesená",J116,0)</f>
        <v>0</v>
      </c>
      <c r="BI116" s="179">
        <f>IF(N116="nulová",J116,0)</f>
        <v>0</v>
      </c>
      <c r="BJ116" s="22" t="s">
        <v>80</v>
      </c>
      <c r="BK116" s="179">
        <f>ROUND(I116*H116,2)</f>
        <v>0</v>
      </c>
      <c r="BL116" s="22" t="s">
        <v>155</v>
      </c>
      <c r="BM116" s="22" t="s">
        <v>878</v>
      </c>
    </row>
    <row r="117" spans="2:65" s="11" customFormat="1">
      <c r="B117" s="180"/>
      <c r="D117" s="181" t="s">
        <v>157</v>
      </c>
      <c r="E117" s="182" t="s">
        <v>5</v>
      </c>
      <c r="F117" s="183" t="s">
        <v>879</v>
      </c>
      <c r="H117" s="184">
        <v>0.82599999999999996</v>
      </c>
      <c r="I117" s="185"/>
      <c r="L117" s="180"/>
      <c r="M117" s="186"/>
      <c r="N117" s="187"/>
      <c r="O117" s="187"/>
      <c r="P117" s="187"/>
      <c r="Q117" s="187"/>
      <c r="R117" s="187"/>
      <c r="S117" s="187"/>
      <c r="T117" s="188"/>
      <c r="AT117" s="182" t="s">
        <v>157</v>
      </c>
      <c r="AU117" s="182" t="s">
        <v>82</v>
      </c>
      <c r="AV117" s="11" t="s">
        <v>82</v>
      </c>
      <c r="AW117" s="11" t="s">
        <v>35</v>
      </c>
      <c r="AX117" s="11" t="s">
        <v>80</v>
      </c>
      <c r="AY117" s="182" t="s">
        <v>147</v>
      </c>
    </row>
    <row r="118" spans="2:65" s="1" customFormat="1" ht="16.5" customHeight="1">
      <c r="B118" s="167"/>
      <c r="C118" s="168" t="s">
        <v>198</v>
      </c>
      <c r="D118" s="168" t="s">
        <v>150</v>
      </c>
      <c r="E118" s="169" t="s">
        <v>880</v>
      </c>
      <c r="F118" s="170" t="s">
        <v>881</v>
      </c>
      <c r="G118" s="171" t="s">
        <v>201</v>
      </c>
      <c r="H118" s="172">
        <v>7.6999999999999999E-2</v>
      </c>
      <c r="I118" s="173"/>
      <c r="J118" s="174">
        <f>ROUND(I118*H118,2)</f>
        <v>0</v>
      </c>
      <c r="K118" s="170" t="s">
        <v>154</v>
      </c>
      <c r="L118" s="39"/>
      <c r="M118" s="175" t="s">
        <v>5</v>
      </c>
      <c r="N118" s="176" t="s">
        <v>43</v>
      </c>
      <c r="O118" s="40"/>
      <c r="P118" s="177">
        <f>O118*H118</f>
        <v>0</v>
      </c>
      <c r="Q118" s="177">
        <v>1.0530600000000001</v>
      </c>
      <c r="R118" s="177">
        <f>Q118*H118</f>
        <v>8.1085620000000011E-2</v>
      </c>
      <c r="S118" s="177">
        <v>0</v>
      </c>
      <c r="T118" s="178">
        <f>S118*H118</f>
        <v>0</v>
      </c>
      <c r="AR118" s="22" t="s">
        <v>155</v>
      </c>
      <c r="AT118" s="22" t="s">
        <v>150</v>
      </c>
      <c r="AU118" s="22" t="s">
        <v>82</v>
      </c>
      <c r="AY118" s="22" t="s">
        <v>147</v>
      </c>
      <c r="BE118" s="179">
        <f>IF(N118="základní",J118,0)</f>
        <v>0</v>
      </c>
      <c r="BF118" s="179">
        <f>IF(N118="snížená",J118,0)</f>
        <v>0</v>
      </c>
      <c r="BG118" s="179">
        <f>IF(N118="zákl. přenesená",J118,0)</f>
        <v>0</v>
      </c>
      <c r="BH118" s="179">
        <f>IF(N118="sníž. přenesená",J118,0)</f>
        <v>0</v>
      </c>
      <c r="BI118" s="179">
        <f>IF(N118="nulová",J118,0)</f>
        <v>0</v>
      </c>
      <c r="BJ118" s="22" t="s">
        <v>80</v>
      </c>
      <c r="BK118" s="179">
        <f>ROUND(I118*H118,2)</f>
        <v>0</v>
      </c>
      <c r="BL118" s="22" t="s">
        <v>155</v>
      </c>
      <c r="BM118" s="22" t="s">
        <v>882</v>
      </c>
    </row>
    <row r="119" spans="2:65" s="11" customFormat="1">
      <c r="B119" s="180"/>
      <c r="D119" s="181" t="s">
        <v>157</v>
      </c>
      <c r="E119" s="182" t="s">
        <v>5</v>
      </c>
      <c r="F119" s="183" t="s">
        <v>883</v>
      </c>
      <c r="H119" s="184">
        <v>7.6999999999999999E-2</v>
      </c>
      <c r="I119" s="185"/>
      <c r="L119" s="180"/>
      <c r="M119" s="186"/>
      <c r="N119" s="187"/>
      <c r="O119" s="187"/>
      <c r="P119" s="187"/>
      <c r="Q119" s="187"/>
      <c r="R119" s="187"/>
      <c r="S119" s="187"/>
      <c r="T119" s="188"/>
      <c r="AT119" s="182" t="s">
        <v>157</v>
      </c>
      <c r="AU119" s="182" t="s">
        <v>82</v>
      </c>
      <c r="AV119" s="11" t="s">
        <v>82</v>
      </c>
      <c r="AW119" s="11" t="s">
        <v>35</v>
      </c>
      <c r="AX119" s="11" t="s">
        <v>80</v>
      </c>
      <c r="AY119" s="182" t="s">
        <v>147</v>
      </c>
    </row>
    <row r="120" spans="2:65" s="10" customFormat="1" ht="29.85" customHeight="1">
      <c r="B120" s="154"/>
      <c r="D120" s="155" t="s">
        <v>71</v>
      </c>
      <c r="E120" s="165" t="s">
        <v>148</v>
      </c>
      <c r="F120" s="165" t="s">
        <v>149</v>
      </c>
      <c r="I120" s="157"/>
      <c r="J120" s="166">
        <f>BK120</f>
        <v>0</v>
      </c>
      <c r="L120" s="154"/>
      <c r="M120" s="159"/>
      <c r="N120" s="160"/>
      <c r="O120" s="160"/>
      <c r="P120" s="161">
        <f>SUM(P121:P129)</f>
        <v>0</v>
      </c>
      <c r="Q120" s="160"/>
      <c r="R120" s="161">
        <f>SUM(R121:R129)</f>
        <v>2.5320529700000001</v>
      </c>
      <c r="S120" s="160"/>
      <c r="T120" s="162">
        <f>SUM(T121:T129)</f>
        <v>0</v>
      </c>
      <c r="AR120" s="155" t="s">
        <v>80</v>
      </c>
      <c r="AT120" s="163" t="s">
        <v>71</v>
      </c>
      <c r="AU120" s="163" t="s">
        <v>80</v>
      </c>
      <c r="AY120" s="155" t="s">
        <v>147</v>
      </c>
      <c r="BK120" s="164">
        <f>SUM(BK121:BK129)</f>
        <v>0</v>
      </c>
    </row>
    <row r="121" spans="2:65" s="1" customFormat="1" ht="25.5" customHeight="1">
      <c r="B121" s="167"/>
      <c r="C121" s="168" t="s">
        <v>204</v>
      </c>
      <c r="D121" s="168" t="s">
        <v>150</v>
      </c>
      <c r="E121" s="169" t="s">
        <v>884</v>
      </c>
      <c r="F121" s="170" t="s">
        <v>885</v>
      </c>
      <c r="G121" s="171" t="s">
        <v>201</v>
      </c>
      <c r="H121" s="172">
        <v>7.2999999999999995E-2</v>
      </c>
      <c r="I121" s="173"/>
      <c r="J121" s="174">
        <f>ROUND(I121*H121,2)</f>
        <v>0</v>
      </c>
      <c r="K121" s="170" t="s">
        <v>154</v>
      </c>
      <c r="L121" s="39"/>
      <c r="M121" s="175" t="s">
        <v>5</v>
      </c>
      <c r="N121" s="176" t="s">
        <v>43</v>
      </c>
      <c r="O121" s="40"/>
      <c r="P121" s="177">
        <f>O121*H121</f>
        <v>0</v>
      </c>
      <c r="Q121" s="177">
        <v>1.7090000000000001E-2</v>
      </c>
      <c r="R121" s="177">
        <f>Q121*H121</f>
        <v>1.2475699999999999E-3</v>
      </c>
      <c r="S121" s="177">
        <v>0</v>
      </c>
      <c r="T121" s="178">
        <f>S121*H121</f>
        <v>0</v>
      </c>
      <c r="AR121" s="22" t="s">
        <v>155</v>
      </c>
      <c r="AT121" s="22" t="s">
        <v>150</v>
      </c>
      <c r="AU121" s="22" t="s">
        <v>82</v>
      </c>
      <c r="AY121" s="22" t="s">
        <v>147</v>
      </c>
      <c r="BE121" s="179">
        <f>IF(N121="základní",J121,0)</f>
        <v>0</v>
      </c>
      <c r="BF121" s="179">
        <f>IF(N121="snížená",J121,0)</f>
        <v>0</v>
      </c>
      <c r="BG121" s="179">
        <f>IF(N121="zákl. přenesená",J121,0)</f>
        <v>0</v>
      </c>
      <c r="BH121" s="179">
        <f>IF(N121="sníž. přenesená",J121,0)</f>
        <v>0</v>
      </c>
      <c r="BI121" s="179">
        <f>IF(N121="nulová",J121,0)</f>
        <v>0</v>
      </c>
      <c r="BJ121" s="22" t="s">
        <v>80</v>
      </c>
      <c r="BK121" s="179">
        <f>ROUND(I121*H121,2)</f>
        <v>0</v>
      </c>
      <c r="BL121" s="22" t="s">
        <v>155</v>
      </c>
      <c r="BM121" s="22" t="s">
        <v>886</v>
      </c>
    </row>
    <row r="122" spans="2:65" s="11" customFormat="1">
      <c r="B122" s="180"/>
      <c r="D122" s="181" t="s">
        <v>157</v>
      </c>
      <c r="E122" s="182" t="s">
        <v>5</v>
      </c>
      <c r="F122" s="183" t="s">
        <v>887</v>
      </c>
      <c r="H122" s="184">
        <v>7.2999999999999995E-2</v>
      </c>
      <c r="I122" s="185"/>
      <c r="L122" s="180"/>
      <c r="M122" s="186"/>
      <c r="N122" s="187"/>
      <c r="O122" s="187"/>
      <c r="P122" s="187"/>
      <c r="Q122" s="187"/>
      <c r="R122" s="187"/>
      <c r="S122" s="187"/>
      <c r="T122" s="188"/>
      <c r="AT122" s="182" t="s">
        <v>157</v>
      </c>
      <c r="AU122" s="182" t="s">
        <v>82</v>
      </c>
      <c r="AV122" s="11" t="s">
        <v>82</v>
      </c>
      <c r="AW122" s="11" t="s">
        <v>35</v>
      </c>
      <c r="AX122" s="11" t="s">
        <v>72</v>
      </c>
      <c r="AY122" s="182" t="s">
        <v>147</v>
      </c>
    </row>
    <row r="123" spans="2:65" s="12" customFormat="1">
      <c r="B123" s="189"/>
      <c r="D123" s="181" t="s">
        <v>157</v>
      </c>
      <c r="E123" s="190" t="s">
        <v>5</v>
      </c>
      <c r="F123" s="191" t="s">
        <v>172</v>
      </c>
      <c r="H123" s="192">
        <v>7.2999999999999995E-2</v>
      </c>
      <c r="I123" s="193"/>
      <c r="L123" s="189"/>
      <c r="M123" s="194"/>
      <c r="N123" s="195"/>
      <c r="O123" s="195"/>
      <c r="P123" s="195"/>
      <c r="Q123" s="195"/>
      <c r="R123" s="195"/>
      <c r="S123" s="195"/>
      <c r="T123" s="196"/>
      <c r="AT123" s="190" t="s">
        <v>157</v>
      </c>
      <c r="AU123" s="190" t="s">
        <v>82</v>
      </c>
      <c r="AV123" s="12" t="s">
        <v>155</v>
      </c>
      <c r="AW123" s="12" t="s">
        <v>35</v>
      </c>
      <c r="AX123" s="12" t="s">
        <v>80</v>
      </c>
      <c r="AY123" s="190" t="s">
        <v>147</v>
      </c>
    </row>
    <row r="124" spans="2:65" s="1" customFormat="1" ht="16.5" customHeight="1">
      <c r="B124" s="167"/>
      <c r="C124" s="197" t="s">
        <v>208</v>
      </c>
      <c r="D124" s="197" t="s">
        <v>494</v>
      </c>
      <c r="E124" s="198" t="s">
        <v>888</v>
      </c>
      <c r="F124" s="199" t="s">
        <v>889</v>
      </c>
      <c r="G124" s="200" t="s">
        <v>201</v>
      </c>
      <c r="H124" s="201">
        <v>7.2999999999999995E-2</v>
      </c>
      <c r="I124" s="202"/>
      <c r="J124" s="203">
        <f>ROUND(I124*H124,2)</f>
        <v>0</v>
      </c>
      <c r="K124" s="199" t="s">
        <v>154</v>
      </c>
      <c r="L124" s="204"/>
      <c r="M124" s="205" t="s">
        <v>5</v>
      </c>
      <c r="N124" s="206" t="s">
        <v>43</v>
      </c>
      <c r="O124" s="40"/>
      <c r="P124" s="177">
        <f>O124*H124</f>
        <v>0</v>
      </c>
      <c r="Q124" s="177">
        <v>1</v>
      </c>
      <c r="R124" s="177">
        <f>Q124*H124</f>
        <v>7.2999999999999995E-2</v>
      </c>
      <c r="S124" s="177">
        <v>0</v>
      </c>
      <c r="T124" s="178">
        <f>S124*H124</f>
        <v>0</v>
      </c>
      <c r="AR124" s="22" t="s">
        <v>184</v>
      </c>
      <c r="AT124" s="22" t="s">
        <v>494</v>
      </c>
      <c r="AU124" s="22" t="s">
        <v>82</v>
      </c>
      <c r="AY124" s="22" t="s">
        <v>147</v>
      </c>
      <c r="BE124" s="179">
        <f>IF(N124="základní",J124,0)</f>
        <v>0</v>
      </c>
      <c r="BF124" s="179">
        <f>IF(N124="snížená",J124,0)</f>
        <v>0</v>
      </c>
      <c r="BG124" s="179">
        <f>IF(N124="zákl. přenesená",J124,0)</f>
        <v>0</v>
      </c>
      <c r="BH124" s="179">
        <f>IF(N124="sníž. přenesená",J124,0)</f>
        <v>0</v>
      </c>
      <c r="BI124" s="179">
        <f>IF(N124="nulová",J124,0)</f>
        <v>0</v>
      </c>
      <c r="BJ124" s="22" t="s">
        <v>80</v>
      </c>
      <c r="BK124" s="179">
        <f>ROUND(I124*H124,2)</f>
        <v>0</v>
      </c>
      <c r="BL124" s="22" t="s">
        <v>155</v>
      </c>
      <c r="BM124" s="22" t="s">
        <v>890</v>
      </c>
    </row>
    <row r="125" spans="2:65" s="1" customFormat="1" ht="16.5" customHeight="1">
      <c r="B125" s="167"/>
      <c r="C125" s="168" t="s">
        <v>214</v>
      </c>
      <c r="D125" s="168" t="s">
        <v>150</v>
      </c>
      <c r="E125" s="169" t="s">
        <v>891</v>
      </c>
      <c r="F125" s="170" t="s">
        <v>892</v>
      </c>
      <c r="G125" s="171" t="s">
        <v>276</v>
      </c>
      <c r="H125" s="172">
        <v>1</v>
      </c>
      <c r="I125" s="173"/>
      <c r="J125" s="174">
        <f>ROUND(I125*H125,2)</f>
        <v>0</v>
      </c>
      <c r="K125" s="170" t="s">
        <v>5</v>
      </c>
      <c r="L125" s="39"/>
      <c r="M125" s="175" t="s">
        <v>5</v>
      </c>
      <c r="N125" s="176" t="s">
        <v>43</v>
      </c>
      <c r="O125" s="40"/>
      <c r="P125" s="177">
        <f>O125*H125</f>
        <v>0</v>
      </c>
      <c r="Q125" s="177">
        <v>0</v>
      </c>
      <c r="R125" s="177">
        <f>Q125*H125</f>
        <v>0</v>
      </c>
      <c r="S125" s="177">
        <v>0</v>
      </c>
      <c r="T125" s="178">
        <f>S125*H125</f>
        <v>0</v>
      </c>
      <c r="AR125" s="22" t="s">
        <v>155</v>
      </c>
      <c r="AT125" s="22" t="s">
        <v>150</v>
      </c>
      <c r="AU125" s="22" t="s">
        <v>82</v>
      </c>
      <c r="AY125" s="22" t="s">
        <v>147</v>
      </c>
      <c r="BE125" s="179">
        <f>IF(N125="základní",J125,0)</f>
        <v>0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22" t="s">
        <v>80</v>
      </c>
      <c r="BK125" s="179">
        <f>ROUND(I125*H125,2)</f>
        <v>0</v>
      </c>
      <c r="BL125" s="22" t="s">
        <v>155</v>
      </c>
      <c r="BM125" s="22" t="s">
        <v>893</v>
      </c>
    </row>
    <row r="126" spans="2:65" s="1" customFormat="1" ht="25.5" customHeight="1">
      <c r="B126" s="167"/>
      <c r="C126" s="168" t="s">
        <v>11</v>
      </c>
      <c r="D126" s="168" t="s">
        <v>150</v>
      </c>
      <c r="E126" s="169" t="s">
        <v>894</v>
      </c>
      <c r="F126" s="170" t="s">
        <v>895</v>
      </c>
      <c r="G126" s="171" t="s">
        <v>240</v>
      </c>
      <c r="H126" s="172">
        <v>5.5</v>
      </c>
      <c r="I126" s="173"/>
      <c r="J126" s="174">
        <f>ROUND(I126*H126,2)</f>
        <v>0</v>
      </c>
      <c r="K126" s="170" t="s">
        <v>154</v>
      </c>
      <c r="L126" s="39"/>
      <c r="M126" s="175" t="s">
        <v>5</v>
      </c>
      <c r="N126" s="176" t="s">
        <v>43</v>
      </c>
      <c r="O126" s="40"/>
      <c r="P126" s="177">
        <f>O126*H126</f>
        <v>0</v>
      </c>
      <c r="Q126" s="177">
        <v>0.12064</v>
      </c>
      <c r="R126" s="177">
        <f>Q126*H126</f>
        <v>0.66352</v>
      </c>
      <c r="S126" s="177">
        <v>0</v>
      </c>
      <c r="T126" s="178">
        <f>S126*H126</f>
        <v>0</v>
      </c>
      <c r="AR126" s="22" t="s">
        <v>155</v>
      </c>
      <c r="AT126" s="22" t="s">
        <v>150</v>
      </c>
      <c r="AU126" s="22" t="s">
        <v>82</v>
      </c>
      <c r="AY126" s="22" t="s">
        <v>147</v>
      </c>
      <c r="BE126" s="179">
        <f>IF(N126="základní",J126,0)</f>
        <v>0</v>
      </c>
      <c r="BF126" s="179">
        <f>IF(N126="snížená",J126,0)</f>
        <v>0</v>
      </c>
      <c r="BG126" s="179">
        <f>IF(N126="zákl. přenesená",J126,0)</f>
        <v>0</v>
      </c>
      <c r="BH126" s="179">
        <f>IF(N126="sníž. přenesená",J126,0)</f>
        <v>0</v>
      </c>
      <c r="BI126" s="179">
        <f>IF(N126="nulová",J126,0)</f>
        <v>0</v>
      </c>
      <c r="BJ126" s="22" t="s">
        <v>80</v>
      </c>
      <c r="BK126" s="179">
        <f>ROUND(I126*H126,2)</f>
        <v>0</v>
      </c>
      <c r="BL126" s="22" t="s">
        <v>155</v>
      </c>
      <c r="BM126" s="22" t="s">
        <v>896</v>
      </c>
    </row>
    <row r="127" spans="2:65" s="1" customFormat="1" ht="16.5" customHeight="1">
      <c r="B127" s="167"/>
      <c r="C127" s="197" t="s">
        <v>221</v>
      </c>
      <c r="D127" s="197" t="s">
        <v>494</v>
      </c>
      <c r="E127" s="198" t="s">
        <v>897</v>
      </c>
      <c r="F127" s="199" t="s">
        <v>898</v>
      </c>
      <c r="G127" s="200" t="s">
        <v>211</v>
      </c>
      <c r="H127" s="201">
        <v>32</v>
      </c>
      <c r="I127" s="202"/>
      <c r="J127" s="203">
        <f>ROUND(I127*H127,2)</f>
        <v>0</v>
      </c>
      <c r="K127" s="199" t="s">
        <v>154</v>
      </c>
      <c r="L127" s="204"/>
      <c r="M127" s="205" t="s">
        <v>5</v>
      </c>
      <c r="N127" s="206" t="s">
        <v>43</v>
      </c>
      <c r="O127" s="40"/>
      <c r="P127" s="177">
        <f>O127*H127</f>
        <v>0</v>
      </c>
      <c r="Q127" s="177">
        <v>3.6499999999999998E-2</v>
      </c>
      <c r="R127" s="177">
        <f>Q127*H127</f>
        <v>1.1679999999999999</v>
      </c>
      <c r="S127" s="177">
        <v>0</v>
      </c>
      <c r="T127" s="178">
        <f>S127*H127</f>
        <v>0</v>
      </c>
      <c r="AR127" s="22" t="s">
        <v>184</v>
      </c>
      <c r="AT127" s="22" t="s">
        <v>494</v>
      </c>
      <c r="AU127" s="22" t="s">
        <v>82</v>
      </c>
      <c r="AY127" s="22" t="s">
        <v>147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2" t="s">
        <v>80</v>
      </c>
      <c r="BK127" s="179">
        <f>ROUND(I127*H127,2)</f>
        <v>0</v>
      </c>
      <c r="BL127" s="22" t="s">
        <v>155</v>
      </c>
      <c r="BM127" s="22" t="s">
        <v>899</v>
      </c>
    </row>
    <row r="128" spans="2:65" s="1" customFormat="1" ht="25.5" customHeight="1">
      <c r="B128" s="167"/>
      <c r="C128" s="168" t="s">
        <v>225</v>
      </c>
      <c r="D128" s="168" t="s">
        <v>150</v>
      </c>
      <c r="E128" s="169" t="s">
        <v>900</v>
      </c>
      <c r="F128" s="170" t="s">
        <v>901</v>
      </c>
      <c r="G128" s="171" t="s">
        <v>153</v>
      </c>
      <c r="H128" s="172">
        <v>8.9700000000000006</v>
      </c>
      <c r="I128" s="173"/>
      <c r="J128" s="174">
        <f>ROUND(I128*H128,2)</f>
        <v>0</v>
      </c>
      <c r="K128" s="170" t="s">
        <v>154</v>
      </c>
      <c r="L128" s="39"/>
      <c r="M128" s="175" t="s">
        <v>5</v>
      </c>
      <c r="N128" s="176" t="s">
        <v>43</v>
      </c>
      <c r="O128" s="40"/>
      <c r="P128" s="177">
        <f>O128*H128</f>
        <v>0</v>
      </c>
      <c r="Q128" s="177">
        <v>6.9819999999999993E-2</v>
      </c>
      <c r="R128" s="177">
        <f>Q128*H128</f>
        <v>0.62628539999999999</v>
      </c>
      <c r="S128" s="177">
        <v>0</v>
      </c>
      <c r="T128" s="178">
        <f>S128*H128</f>
        <v>0</v>
      </c>
      <c r="AR128" s="22" t="s">
        <v>155</v>
      </c>
      <c r="AT128" s="22" t="s">
        <v>150</v>
      </c>
      <c r="AU128" s="22" t="s">
        <v>82</v>
      </c>
      <c r="AY128" s="22" t="s">
        <v>147</v>
      </c>
      <c r="BE128" s="179">
        <f>IF(N128="základní",J128,0)</f>
        <v>0</v>
      </c>
      <c r="BF128" s="179">
        <f>IF(N128="snížená",J128,0)</f>
        <v>0</v>
      </c>
      <c r="BG128" s="179">
        <f>IF(N128="zákl. přenesená",J128,0)</f>
        <v>0</v>
      </c>
      <c r="BH128" s="179">
        <f>IF(N128="sníž. přenesená",J128,0)</f>
        <v>0</v>
      </c>
      <c r="BI128" s="179">
        <f>IF(N128="nulová",J128,0)</f>
        <v>0</v>
      </c>
      <c r="BJ128" s="22" t="s">
        <v>80</v>
      </c>
      <c r="BK128" s="179">
        <f>ROUND(I128*H128,2)</f>
        <v>0</v>
      </c>
      <c r="BL128" s="22" t="s">
        <v>155</v>
      </c>
      <c r="BM128" s="22" t="s">
        <v>902</v>
      </c>
    </row>
    <row r="129" spans="2:65" s="11" customFormat="1">
      <c r="B129" s="180"/>
      <c r="D129" s="181" t="s">
        <v>157</v>
      </c>
      <c r="E129" s="182" t="s">
        <v>5</v>
      </c>
      <c r="F129" s="183" t="s">
        <v>903</v>
      </c>
      <c r="H129" s="184">
        <v>8.9700000000000006</v>
      </c>
      <c r="I129" s="185"/>
      <c r="L129" s="180"/>
      <c r="M129" s="186"/>
      <c r="N129" s="187"/>
      <c r="O129" s="187"/>
      <c r="P129" s="187"/>
      <c r="Q129" s="187"/>
      <c r="R129" s="187"/>
      <c r="S129" s="187"/>
      <c r="T129" s="188"/>
      <c r="AT129" s="182" t="s">
        <v>157</v>
      </c>
      <c r="AU129" s="182" t="s">
        <v>82</v>
      </c>
      <c r="AV129" s="11" t="s">
        <v>82</v>
      </c>
      <c r="AW129" s="11" t="s">
        <v>35</v>
      </c>
      <c r="AX129" s="11" t="s">
        <v>80</v>
      </c>
      <c r="AY129" s="182" t="s">
        <v>147</v>
      </c>
    </row>
    <row r="130" spans="2:65" s="10" customFormat="1" ht="29.85" customHeight="1">
      <c r="B130" s="154"/>
      <c r="D130" s="155" t="s">
        <v>71</v>
      </c>
      <c r="E130" s="165" t="s">
        <v>159</v>
      </c>
      <c r="F130" s="165" t="s">
        <v>160</v>
      </c>
      <c r="I130" s="157"/>
      <c r="J130" s="166">
        <f>BK130</f>
        <v>0</v>
      </c>
      <c r="L130" s="154"/>
      <c r="M130" s="159"/>
      <c r="N130" s="160"/>
      <c r="O130" s="160"/>
      <c r="P130" s="161">
        <f>SUM(P131:P133)</f>
        <v>0</v>
      </c>
      <c r="Q130" s="160"/>
      <c r="R130" s="161">
        <f>SUM(R131:R133)</f>
        <v>0.14154660000000002</v>
      </c>
      <c r="S130" s="160"/>
      <c r="T130" s="162">
        <f>SUM(T131:T133)</f>
        <v>0</v>
      </c>
      <c r="AR130" s="155" t="s">
        <v>80</v>
      </c>
      <c r="AT130" s="163" t="s">
        <v>71</v>
      </c>
      <c r="AU130" s="163" t="s">
        <v>80</v>
      </c>
      <c r="AY130" s="155" t="s">
        <v>147</v>
      </c>
      <c r="BK130" s="164">
        <f>SUM(BK131:BK133)</f>
        <v>0</v>
      </c>
    </row>
    <row r="131" spans="2:65" s="1" customFormat="1" ht="25.5" customHeight="1">
      <c r="B131" s="167"/>
      <c r="C131" s="168" t="s">
        <v>229</v>
      </c>
      <c r="D131" s="168" t="s">
        <v>150</v>
      </c>
      <c r="E131" s="169" t="s">
        <v>173</v>
      </c>
      <c r="F131" s="170" t="s">
        <v>174</v>
      </c>
      <c r="G131" s="171" t="s">
        <v>153</v>
      </c>
      <c r="H131" s="172">
        <v>17.940000000000001</v>
      </c>
      <c r="I131" s="173"/>
      <c r="J131" s="174">
        <f>ROUND(I131*H131,2)</f>
        <v>0</v>
      </c>
      <c r="K131" s="170" t="s">
        <v>154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4.8900000000000002E-3</v>
      </c>
      <c r="R131" s="177">
        <f>Q131*H131</f>
        <v>8.7726600000000016E-2</v>
      </c>
      <c r="S131" s="177">
        <v>0</v>
      </c>
      <c r="T131" s="178">
        <f>S131*H131</f>
        <v>0</v>
      </c>
      <c r="AR131" s="22" t="s">
        <v>155</v>
      </c>
      <c r="AT131" s="22" t="s">
        <v>150</v>
      </c>
      <c r="AU131" s="22" t="s">
        <v>82</v>
      </c>
      <c r="AY131" s="22" t="s">
        <v>147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155</v>
      </c>
      <c r="BM131" s="22" t="s">
        <v>904</v>
      </c>
    </row>
    <row r="132" spans="2:65" s="1" customFormat="1" ht="16.5" customHeight="1">
      <c r="B132" s="167"/>
      <c r="C132" s="168" t="s">
        <v>233</v>
      </c>
      <c r="D132" s="168" t="s">
        <v>150</v>
      </c>
      <c r="E132" s="169" t="s">
        <v>177</v>
      </c>
      <c r="F132" s="170" t="s">
        <v>178</v>
      </c>
      <c r="G132" s="171" t="s">
        <v>153</v>
      </c>
      <c r="H132" s="172">
        <v>17.940000000000001</v>
      </c>
      <c r="I132" s="173"/>
      <c r="J132" s="174">
        <f>ROUND(I132*H132,2)</f>
        <v>0</v>
      </c>
      <c r="K132" s="170" t="s">
        <v>154</v>
      </c>
      <c r="L132" s="39"/>
      <c r="M132" s="175" t="s">
        <v>5</v>
      </c>
      <c r="N132" s="176" t="s">
        <v>43</v>
      </c>
      <c r="O132" s="40"/>
      <c r="P132" s="177">
        <f>O132*H132</f>
        <v>0</v>
      </c>
      <c r="Q132" s="177">
        <v>3.0000000000000001E-3</v>
      </c>
      <c r="R132" s="177">
        <f>Q132*H132</f>
        <v>5.3820000000000007E-2</v>
      </c>
      <c r="S132" s="177">
        <v>0</v>
      </c>
      <c r="T132" s="178">
        <f>S132*H132</f>
        <v>0</v>
      </c>
      <c r="AR132" s="22" t="s">
        <v>155</v>
      </c>
      <c r="AT132" s="22" t="s">
        <v>150</v>
      </c>
      <c r="AU132" s="22" t="s">
        <v>82</v>
      </c>
      <c r="AY132" s="22" t="s">
        <v>147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2" t="s">
        <v>80</v>
      </c>
      <c r="BK132" s="179">
        <f>ROUND(I132*H132,2)</f>
        <v>0</v>
      </c>
      <c r="BL132" s="22" t="s">
        <v>155</v>
      </c>
      <c r="BM132" s="22" t="s">
        <v>905</v>
      </c>
    </row>
    <row r="133" spans="2:65" s="11" customFormat="1">
      <c r="B133" s="180"/>
      <c r="D133" s="181" t="s">
        <v>157</v>
      </c>
      <c r="E133" s="182" t="s">
        <v>5</v>
      </c>
      <c r="F133" s="183" t="s">
        <v>906</v>
      </c>
      <c r="H133" s="184">
        <v>17.940000000000001</v>
      </c>
      <c r="I133" s="185"/>
      <c r="L133" s="180"/>
      <c r="M133" s="186"/>
      <c r="N133" s="187"/>
      <c r="O133" s="187"/>
      <c r="P133" s="187"/>
      <c r="Q133" s="187"/>
      <c r="R133" s="187"/>
      <c r="S133" s="187"/>
      <c r="T133" s="188"/>
      <c r="AT133" s="182" t="s">
        <v>157</v>
      </c>
      <c r="AU133" s="182" t="s">
        <v>82</v>
      </c>
      <c r="AV133" s="11" t="s">
        <v>82</v>
      </c>
      <c r="AW133" s="11" t="s">
        <v>35</v>
      </c>
      <c r="AX133" s="11" t="s">
        <v>80</v>
      </c>
      <c r="AY133" s="182" t="s">
        <v>147</v>
      </c>
    </row>
    <row r="134" spans="2:65" s="10" customFormat="1" ht="29.85" customHeight="1">
      <c r="B134" s="154"/>
      <c r="D134" s="155" t="s">
        <v>71</v>
      </c>
      <c r="E134" s="165" t="s">
        <v>188</v>
      </c>
      <c r="F134" s="165" t="s">
        <v>213</v>
      </c>
      <c r="I134" s="157"/>
      <c r="J134" s="166">
        <f>BK134</f>
        <v>0</v>
      </c>
      <c r="L134" s="154"/>
      <c r="M134" s="159"/>
      <c r="N134" s="160"/>
      <c r="O134" s="160"/>
      <c r="P134" s="161">
        <f>SUM(P135:P141)</f>
        <v>0</v>
      </c>
      <c r="Q134" s="160"/>
      <c r="R134" s="161">
        <f>SUM(R135:R141)</f>
        <v>6.3E-3</v>
      </c>
      <c r="S134" s="160"/>
      <c r="T134" s="162">
        <f>SUM(T135:T141)</f>
        <v>7.8100000000000005</v>
      </c>
      <c r="AR134" s="155" t="s">
        <v>80</v>
      </c>
      <c r="AT134" s="163" t="s">
        <v>71</v>
      </c>
      <c r="AU134" s="163" t="s">
        <v>80</v>
      </c>
      <c r="AY134" s="155" t="s">
        <v>147</v>
      </c>
      <c r="BK134" s="164">
        <f>SUM(BK135:BK141)</f>
        <v>0</v>
      </c>
    </row>
    <row r="135" spans="2:65" s="1" customFormat="1" ht="25.5" customHeight="1">
      <c r="B135" s="167"/>
      <c r="C135" s="168" t="s">
        <v>237</v>
      </c>
      <c r="D135" s="168" t="s">
        <v>150</v>
      </c>
      <c r="E135" s="169" t="s">
        <v>215</v>
      </c>
      <c r="F135" s="170" t="s">
        <v>216</v>
      </c>
      <c r="G135" s="171" t="s">
        <v>153</v>
      </c>
      <c r="H135" s="172">
        <v>30</v>
      </c>
      <c r="I135" s="173"/>
      <c r="J135" s="174">
        <f>ROUND(I135*H135,2)</f>
        <v>0</v>
      </c>
      <c r="K135" s="170" t="s">
        <v>154</v>
      </c>
      <c r="L135" s="39"/>
      <c r="M135" s="175" t="s">
        <v>5</v>
      </c>
      <c r="N135" s="176" t="s">
        <v>43</v>
      </c>
      <c r="O135" s="40"/>
      <c r="P135" s="177">
        <f>O135*H135</f>
        <v>0</v>
      </c>
      <c r="Q135" s="177">
        <v>2.1000000000000001E-4</v>
      </c>
      <c r="R135" s="177">
        <f>Q135*H135</f>
        <v>6.3E-3</v>
      </c>
      <c r="S135" s="177">
        <v>0</v>
      </c>
      <c r="T135" s="178">
        <f>S135*H135</f>
        <v>0</v>
      </c>
      <c r="AR135" s="22" t="s">
        <v>155</v>
      </c>
      <c r="AT135" s="22" t="s">
        <v>150</v>
      </c>
      <c r="AU135" s="22" t="s">
        <v>82</v>
      </c>
      <c r="AY135" s="22" t="s">
        <v>147</v>
      </c>
      <c r="BE135" s="179">
        <f>IF(N135="základní",J135,0)</f>
        <v>0</v>
      </c>
      <c r="BF135" s="179">
        <f>IF(N135="snížená",J135,0)</f>
        <v>0</v>
      </c>
      <c r="BG135" s="179">
        <f>IF(N135="zákl. přenesená",J135,0)</f>
        <v>0</v>
      </c>
      <c r="BH135" s="179">
        <f>IF(N135="sníž. přenesená",J135,0)</f>
        <v>0</v>
      </c>
      <c r="BI135" s="179">
        <f>IF(N135="nulová",J135,0)</f>
        <v>0</v>
      </c>
      <c r="BJ135" s="22" t="s">
        <v>80</v>
      </c>
      <c r="BK135" s="179">
        <f>ROUND(I135*H135,2)</f>
        <v>0</v>
      </c>
      <c r="BL135" s="22" t="s">
        <v>155</v>
      </c>
      <c r="BM135" s="22" t="s">
        <v>907</v>
      </c>
    </row>
    <row r="136" spans="2:65" s="1" customFormat="1" ht="25.5" customHeight="1">
      <c r="B136" s="167"/>
      <c r="C136" s="168" t="s">
        <v>10</v>
      </c>
      <c r="D136" s="168" t="s">
        <v>150</v>
      </c>
      <c r="E136" s="169" t="s">
        <v>908</v>
      </c>
      <c r="F136" s="170" t="s">
        <v>909</v>
      </c>
      <c r="G136" s="171" t="s">
        <v>240</v>
      </c>
      <c r="H136" s="172">
        <v>7</v>
      </c>
      <c r="I136" s="173"/>
      <c r="J136" s="174">
        <f>ROUND(I136*H136,2)</f>
        <v>0</v>
      </c>
      <c r="K136" s="170" t="s">
        <v>154</v>
      </c>
      <c r="L136" s="39"/>
      <c r="M136" s="175" t="s">
        <v>5</v>
      </c>
      <c r="N136" s="176" t="s">
        <v>43</v>
      </c>
      <c r="O136" s="40"/>
      <c r="P136" s="177">
        <f>O136*H136</f>
        <v>0</v>
      </c>
      <c r="Q136" s="177">
        <v>0</v>
      </c>
      <c r="R136" s="177">
        <f>Q136*H136</f>
        <v>0</v>
      </c>
      <c r="S136" s="177">
        <v>0.112</v>
      </c>
      <c r="T136" s="178">
        <f>S136*H136</f>
        <v>0.78400000000000003</v>
      </c>
      <c r="AR136" s="22" t="s">
        <v>155</v>
      </c>
      <c r="AT136" s="22" t="s">
        <v>150</v>
      </c>
      <c r="AU136" s="22" t="s">
        <v>82</v>
      </c>
      <c r="AY136" s="22" t="s">
        <v>147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2" t="s">
        <v>80</v>
      </c>
      <c r="BK136" s="179">
        <f>ROUND(I136*H136,2)</f>
        <v>0</v>
      </c>
      <c r="BL136" s="22" t="s">
        <v>155</v>
      </c>
      <c r="BM136" s="22" t="s">
        <v>910</v>
      </c>
    </row>
    <row r="137" spans="2:65" s="1" customFormat="1" ht="25.5" customHeight="1">
      <c r="B137" s="167"/>
      <c r="C137" s="168" t="s">
        <v>245</v>
      </c>
      <c r="D137" s="168" t="s">
        <v>150</v>
      </c>
      <c r="E137" s="169" t="s">
        <v>911</v>
      </c>
      <c r="F137" s="170" t="s">
        <v>912</v>
      </c>
      <c r="G137" s="171" t="s">
        <v>195</v>
      </c>
      <c r="H137" s="172">
        <v>2.0760000000000001</v>
      </c>
      <c r="I137" s="173"/>
      <c r="J137" s="174">
        <f>ROUND(I137*H137,2)</f>
        <v>0</v>
      </c>
      <c r="K137" s="170" t="s">
        <v>154</v>
      </c>
      <c r="L137" s="39"/>
      <c r="M137" s="175" t="s">
        <v>5</v>
      </c>
      <c r="N137" s="176" t="s">
        <v>43</v>
      </c>
      <c r="O137" s="40"/>
      <c r="P137" s="177">
        <f>O137*H137</f>
        <v>0</v>
      </c>
      <c r="Q137" s="177">
        <v>0</v>
      </c>
      <c r="R137" s="177">
        <f>Q137*H137</f>
        <v>0</v>
      </c>
      <c r="S137" s="177">
        <v>2.2000000000000002</v>
      </c>
      <c r="T137" s="178">
        <f>S137*H137</f>
        <v>4.5672000000000006</v>
      </c>
      <c r="AR137" s="22" t="s">
        <v>155</v>
      </c>
      <c r="AT137" s="22" t="s">
        <v>150</v>
      </c>
      <c r="AU137" s="22" t="s">
        <v>82</v>
      </c>
      <c r="AY137" s="22" t="s">
        <v>147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22" t="s">
        <v>80</v>
      </c>
      <c r="BK137" s="179">
        <f>ROUND(I137*H137,2)</f>
        <v>0</v>
      </c>
      <c r="BL137" s="22" t="s">
        <v>155</v>
      </c>
      <c r="BM137" s="22" t="s">
        <v>913</v>
      </c>
    </row>
    <row r="138" spans="2:65" s="11" customFormat="1">
      <c r="B138" s="180"/>
      <c r="D138" s="181" t="s">
        <v>157</v>
      </c>
      <c r="E138" s="182" t="s">
        <v>5</v>
      </c>
      <c r="F138" s="183" t="s">
        <v>914</v>
      </c>
      <c r="H138" s="184">
        <v>2.0760000000000001</v>
      </c>
      <c r="I138" s="185"/>
      <c r="L138" s="180"/>
      <c r="M138" s="186"/>
      <c r="N138" s="187"/>
      <c r="O138" s="187"/>
      <c r="P138" s="187"/>
      <c r="Q138" s="187"/>
      <c r="R138" s="187"/>
      <c r="S138" s="187"/>
      <c r="T138" s="188"/>
      <c r="AT138" s="182" t="s">
        <v>157</v>
      </c>
      <c r="AU138" s="182" t="s">
        <v>82</v>
      </c>
      <c r="AV138" s="11" t="s">
        <v>82</v>
      </c>
      <c r="AW138" s="11" t="s">
        <v>35</v>
      </c>
      <c r="AX138" s="11" t="s">
        <v>80</v>
      </c>
      <c r="AY138" s="182" t="s">
        <v>147</v>
      </c>
    </row>
    <row r="139" spans="2:65" s="1" customFormat="1" ht="38.25" customHeight="1">
      <c r="B139" s="167"/>
      <c r="C139" s="168" t="s">
        <v>249</v>
      </c>
      <c r="D139" s="168" t="s">
        <v>150</v>
      </c>
      <c r="E139" s="169" t="s">
        <v>915</v>
      </c>
      <c r="F139" s="170" t="s">
        <v>916</v>
      </c>
      <c r="G139" s="171" t="s">
        <v>195</v>
      </c>
      <c r="H139" s="172">
        <v>1.3660000000000001</v>
      </c>
      <c r="I139" s="173"/>
      <c r="J139" s="174">
        <f>ROUND(I139*H139,2)</f>
        <v>0</v>
      </c>
      <c r="K139" s="170" t="s">
        <v>154</v>
      </c>
      <c r="L139" s="39"/>
      <c r="M139" s="175" t="s">
        <v>5</v>
      </c>
      <c r="N139" s="176" t="s">
        <v>43</v>
      </c>
      <c r="O139" s="40"/>
      <c r="P139" s="177">
        <f>O139*H139</f>
        <v>0</v>
      </c>
      <c r="Q139" s="177">
        <v>0</v>
      </c>
      <c r="R139" s="177">
        <f>Q139*H139</f>
        <v>0</v>
      </c>
      <c r="S139" s="177">
        <v>1.8</v>
      </c>
      <c r="T139" s="178">
        <f>S139*H139</f>
        <v>2.4588000000000001</v>
      </c>
      <c r="AR139" s="22" t="s">
        <v>155</v>
      </c>
      <c r="AT139" s="22" t="s">
        <v>150</v>
      </c>
      <c r="AU139" s="22" t="s">
        <v>82</v>
      </c>
      <c r="AY139" s="22" t="s">
        <v>147</v>
      </c>
      <c r="BE139" s="179">
        <f>IF(N139="základní",J139,0)</f>
        <v>0</v>
      </c>
      <c r="BF139" s="179">
        <f>IF(N139="snížená",J139,0)</f>
        <v>0</v>
      </c>
      <c r="BG139" s="179">
        <f>IF(N139="zákl. přenesená",J139,0)</f>
        <v>0</v>
      </c>
      <c r="BH139" s="179">
        <f>IF(N139="sníž. přenesená",J139,0)</f>
        <v>0</v>
      </c>
      <c r="BI139" s="179">
        <f>IF(N139="nulová",J139,0)</f>
        <v>0</v>
      </c>
      <c r="BJ139" s="22" t="s">
        <v>80</v>
      </c>
      <c r="BK139" s="179">
        <f>ROUND(I139*H139,2)</f>
        <v>0</v>
      </c>
      <c r="BL139" s="22" t="s">
        <v>155</v>
      </c>
      <c r="BM139" s="22" t="s">
        <v>917</v>
      </c>
    </row>
    <row r="140" spans="2:65" s="11" customFormat="1">
      <c r="B140" s="180"/>
      <c r="D140" s="181" t="s">
        <v>157</v>
      </c>
      <c r="E140" s="182" t="s">
        <v>5</v>
      </c>
      <c r="F140" s="183" t="s">
        <v>918</v>
      </c>
      <c r="H140" s="184">
        <v>1.3660000000000001</v>
      </c>
      <c r="I140" s="185"/>
      <c r="L140" s="180"/>
      <c r="M140" s="186"/>
      <c r="N140" s="187"/>
      <c r="O140" s="187"/>
      <c r="P140" s="187"/>
      <c r="Q140" s="187"/>
      <c r="R140" s="187"/>
      <c r="S140" s="187"/>
      <c r="T140" s="188"/>
      <c r="AT140" s="182" t="s">
        <v>157</v>
      </c>
      <c r="AU140" s="182" t="s">
        <v>82</v>
      </c>
      <c r="AV140" s="11" t="s">
        <v>82</v>
      </c>
      <c r="AW140" s="11" t="s">
        <v>35</v>
      </c>
      <c r="AX140" s="11" t="s">
        <v>80</v>
      </c>
      <c r="AY140" s="182" t="s">
        <v>147</v>
      </c>
    </row>
    <row r="141" spans="2:65" s="1" customFormat="1" ht="25.5" customHeight="1">
      <c r="B141" s="167"/>
      <c r="C141" s="168" t="s">
        <v>253</v>
      </c>
      <c r="D141" s="168" t="s">
        <v>150</v>
      </c>
      <c r="E141" s="169" t="s">
        <v>919</v>
      </c>
      <c r="F141" s="170" t="s">
        <v>920</v>
      </c>
      <c r="G141" s="171" t="s">
        <v>276</v>
      </c>
      <c r="H141" s="172">
        <v>1</v>
      </c>
      <c r="I141" s="173"/>
      <c r="J141" s="174">
        <f>ROUND(I141*H141,2)</f>
        <v>0</v>
      </c>
      <c r="K141" s="170" t="s">
        <v>5</v>
      </c>
      <c r="L141" s="39"/>
      <c r="M141" s="175" t="s">
        <v>5</v>
      </c>
      <c r="N141" s="176" t="s">
        <v>43</v>
      </c>
      <c r="O141" s="40"/>
      <c r="P141" s="177">
        <f>O141*H141</f>
        <v>0</v>
      </c>
      <c r="Q141" s="177">
        <v>0</v>
      </c>
      <c r="R141" s="177">
        <f>Q141*H141</f>
        <v>0</v>
      </c>
      <c r="S141" s="177">
        <v>0</v>
      </c>
      <c r="T141" s="178">
        <f>S141*H141</f>
        <v>0</v>
      </c>
      <c r="AR141" s="22" t="s">
        <v>155</v>
      </c>
      <c r="AT141" s="22" t="s">
        <v>150</v>
      </c>
      <c r="AU141" s="22" t="s">
        <v>82</v>
      </c>
      <c r="AY141" s="22" t="s">
        <v>147</v>
      </c>
      <c r="BE141" s="179">
        <f>IF(N141="základní",J141,0)</f>
        <v>0</v>
      </c>
      <c r="BF141" s="179">
        <f>IF(N141="snížená",J141,0)</f>
        <v>0</v>
      </c>
      <c r="BG141" s="179">
        <f>IF(N141="zákl. přenesená",J141,0)</f>
        <v>0</v>
      </c>
      <c r="BH141" s="179">
        <f>IF(N141="sníž. přenesená",J141,0)</f>
        <v>0</v>
      </c>
      <c r="BI141" s="179">
        <f>IF(N141="nulová",J141,0)</f>
        <v>0</v>
      </c>
      <c r="BJ141" s="22" t="s">
        <v>80</v>
      </c>
      <c r="BK141" s="179">
        <f>ROUND(I141*H141,2)</f>
        <v>0</v>
      </c>
      <c r="BL141" s="22" t="s">
        <v>155</v>
      </c>
      <c r="BM141" s="22" t="s">
        <v>921</v>
      </c>
    </row>
    <row r="142" spans="2:65" s="10" customFormat="1" ht="29.85" customHeight="1">
      <c r="B142" s="154"/>
      <c r="D142" s="155" t="s">
        <v>71</v>
      </c>
      <c r="E142" s="165" t="s">
        <v>294</v>
      </c>
      <c r="F142" s="165" t="s">
        <v>295</v>
      </c>
      <c r="I142" s="157"/>
      <c r="J142" s="166">
        <f>BK142</f>
        <v>0</v>
      </c>
      <c r="L142" s="154"/>
      <c r="M142" s="159"/>
      <c r="N142" s="160"/>
      <c r="O142" s="160"/>
      <c r="P142" s="161">
        <f>SUM(P143:P146)</f>
        <v>0</v>
      </c>
      <c r="Q142" s="160"/>
      <c r="R142" s="161">
        <f>SUM(R143:R146)</f>
        <v>0</v>
      </c>
      <c r="S142" s="160"/>
      <c r="T142" s="162">
        <f>SUM(T143:T146)</f>
        <v>0</v>
      </c>
      <c r="AR142" s="155" t="s">
        <v>80</v>
      </c>
      <c r="AT142" s="163" t="s">
        <v>71</v>
      </c>
      <c r="AU142" s="163" t="s">
        <v>80</v>
      </c>
      <c r="AY142" s="155" t="s">
        <v>147</v>
      </c>
      <c r="BK142" s="164">
        <f>SUM(BK143:BK146)</f>
        <v>0</v>
      </c>
    </row>
    <row r="143" spans="2:65" s="1" customFormat="1" ht="25.5" customHeight="1">
      <c r="B143" s="167"/>
      <c r="C143" s="168" t="s">
        <v>257</v>
      </c>
      <c r="D143" s="168" t="s">
        <v>150</v>
      </c>
      <c r="E143" s="169" t="s">
        <v>301</v>
      </c>
      <c r="F143" s="170" t="s">
        <v>302</v>
      </c>
      <c r="G143" s="171" t="s">
        <v>201</v>
      </c>
      <c r="H143" s="172">
        <v>9.048</v>
      </c>
      <c r="I143" s="173"/>
      <c r="J143" s="174">
        <f>ROUND(I143*H143,2)</f>
        <v>0</v>
      </c>
      <c r="K143" s="170" t="s">
        <v>154</v>
      </c>
      <c r="L143" s="39"/>
      <c r="M143" s="175" t="s">
        <v>5</v>
      </c>
      <c r="N143" s="176" t="s">
        <v>43</v>
      </c>
      <c r="O143" s="40"/>
      <c r="P143" s="177">
        <f>O143*H143</f>
        <v>0</v>
      </c>
      <c r="Q143" s="177">
        <v>0</v>
      </c>
      <c r="R143" s="177">
        <f>Q143*H143</f>
        <v>0</v>
      </c>
      <c r="S143" s="177">
        <v>0</v>
      </c>
      <c r="T143" s="178">
        <f>S143*H143</f>
        <v>0</v>
      </c>
      <c r="AR143" s="22" t="s">
        <v>155</v>
      </c>
      <c r="AT143" s="22" t="s">
        <v>150</v>
      </c>
      <c r="AU143" s="22" t="s">
        <v>82</v>
      </c>
      <c r="AY143" s="22" t="s">
        <v>147</v>
      </c>
      <c r="BE143" s="179">
        <f>IF(N143="základní",J143,0)</f>
        <v>0</v>
      </c>
      <c r="BF143" s="179">
        <f>IF(N143="snížená",J143,0)</f>
        <v>0</v>
      </c>
      <c r="BG143" s="179">
        <f>IF(N143="zákl. přenesená",J143,0)</f>
        <v>0</v>
      </c>
      <c r="BH143" s="179">
        <f>IF(N143="sníž. přenesená",J143,0)</f>
        <v>0</v>
      </c>
      <c r="BI143" s="179">
        <f>IF(N143="nulová",J143,0)</f>
        <v>0</v>
      </c>
      <c r="BJ143" s="22" t="s">
        <v>80</v>
      </c>
      <c r="BK143" s="179">
        <f>ROUND(I143*H143,2)</f>
        <v>0</v>
      </c>
      <c r="BL143" s="22" t="s">
        <v>155</v>
      </c>
      <c r="BM143" s="22" t="s">
        <v>922</v>
      </c>
    </row>
    <row r="144" spans="2:65" s="1" customFormat="1" ht="25.5" customHeight="1">
      <c r="B144" s="167"/>
      <c r="C144" s="168" t="s">
        <v>261</v>
      </c>
      <c r="D144" s="168" t="s">
        <v>150</v>
      </c>
      <c r="E144" s="169" t="s">
        <v>305</v>
      </c>
      <c r="F144" s="170" t="s">
        <v>306</v>
      </c>
      <c r="G144" s="171" t="s">
        <v>201</v>
      </c>
      <c r="H144" s="172">
        <v>40.329000000000001</v>
      </c>
      <c r="I144" s="173"/>
      <c r="J144" s="174">
        <f>ROUND(I144*H144,2)</f>
        <v>0</v>
      </c>
      <c r="K144" s="170" t="s">
        <v>154</v>
      </c>
      <c r="L144" s="39"/>
      <c r="M144" s="175" t="s">
        <v>5</v>
      </c>
      <c r="N144" s="176" t="s">
        <v>43</v>
      </c>
      <c r="O144" s="40"/>
      <c r="P144" s="177">
        <f>O144*H144</f>
        <v>0</v>
      </c>
      <c r="Q144" s="177">
        <v>0</v>
      </c>
      <c r="R144" s="177">
        <f>Q144*H144</f>
        <v>0</v>
      </c>
      <c r="S144" s="177">
        <v>0</v>
      </c>
      <c r="T144" s="178">
        <f>S144*H144</f>
        <v>0</v>
      </c>
      <c r="AR144" s="22" t="s">
        <v>155</v>
      </c>
      <c r="AT144" s="22" t="s">
        <v>150</v>
      </c>
      <c r="AU144" s="22" t="s">
        <v>82</v>
      </c>
      <c r="AY144" s="22" t="s">
        <v>147</v>
      </c>
      <c r="BE144" s="179">
        <f>IF(N144="základní",J144,0)</f>
        <v>0</v>
      </c>
      <c r="BF144" s="179">
        <f>IF(N144="snížená",J144,0)</f>
        <v>0</v>
      </c>
      <c r="BG144" s="179">
        <f>IF(N144="zákl. přenesená",J144,0)</f>
        <v>0</v>
      </c>
      <c r="BH144" s="179">
        <f>IF(N144="sníž. přenesená",J144,0)</f>
        <v>0</v>
      </c>
      <c r="BI144" s="179">
        <f>IF(N144="nulová",J144,0)</f>
        <v>0</v>
      </c>
      <c r="BJ144" s="22" t="s">
        <v>80</v>
      </c>
      <c r="BK144" s="179">
        <f>ROUND(I144*H144,2)</f>
        <v>0</v>
      </c>
      <c r="BL144" s="22" t="s">
        <v>155</v>
      </c>
      <c r="BM144" s="22" t="s">
        <v>923</v>
      </c>
    </row>
    <row r="145" spans="2:65" s="11" customFormat="1">
      <c r="B145" s="180"/>
      <c r="D145" s="181" t="s">
        <v>157</v>
      </c>
      <c r="E145" s="182" t="s">
        <v>5</v>
      </c>
      <c r="F145" s="183" t="s">
        <v>924</v>
      </c>
      <c r="H145" s="184">
        <v>40.329000000000001</v>
      </c>
      <c r="I145" s="185"/>
      <c r="L145" s="180"/>
      <c r="M145" s="186"/>
      <c r="N145" s="187"/>
      <c r="O145" s="187"/>
      <c r="P145" s="187"/>
      <c r="Q145" s="187"/>
      <c r="R145" s="187"/>
      <c r="S145" s="187"/>
      <c r="T145" s="188"/>
      <c r="AT145" s="182" t="s">
        <v>157</v>
      </c>
      <c r="AU145" s="182" t="s">
        <v>82</v>
      </c>
      <c r="AV145" s="11" t="s">
        <v>82</v>
      </c>
      <c r="AW145" s="11" t="s">
        <v>35</v>
      </c>
      <c r="AX145" s="11" t="s">
        <v>80</v>
      </c>
      <c r="AY145" s="182" t="s">
        <v>147</v>
      </c>
    </row>
    <row r="146" spans="2:65" s="1" customFormat="1" ht="16.5" customHeight="1">
      <c r="B146" s="167"/>
      <c r="C146" s="168" t="s">
        <v>265</v>
      </c>
      <c r="D146" s="168" t="s">
        <v>150</v>
      </c>
      <c r="E146" s="169" t="s">
        <v>310</v>
      </c>
      <c r="F146" s="170" t="s">
        <v>311</v>
      </c>
      <c r="G146" s="171" t="s">
        <v>201</v>
      </c>
      <c r="H146" s="172">
        <v>9.048</v>
      </c>
      <c r="I146" s="173"/>
      <c r="J146" s="174">
        <f>ROUND(I146*H146,2)</f>
        <v>0</v>
      </c>
      <c r="K146" s="170" t="s">
        <v>154</v>
      </c>
      <c r="L146" s="39"/>
      <c r="M146" s="175" t="s">
        <v>5</v>
      </c>
      <c r="N146" s="176" t="s">
        <v>43</v>
      </c>
      <c r="O146" s="40"/>
      <c r="P146" s="177">
        <f>O146*H146</f>
        <v>0</v>
      </c>
      <c r="Q146" s="177">
        <v>0</v>
      </c>
      <c r="R146" s="177">
        <f>Q146*H146</f>
        <v>0</v>
      </c>
      <c r="S146" s="177">
        <v>0</v>
      </c>
      <c r="T146" s="178">
        <f>S146*H146</f>
        <v>0</v>
      </c>
      <c r="AR146" s="22" t="s">
        <v>155</v>
      </c>
      <c r="AT146" s="22" t="s">
        <v>150</v>
      </c>
      <c r="AU146" s="22" t="s">
        <v>82</v>
      </c>
      <c r="AY146" s="22" t="s">
        <v>147</v>
      </c>
      <c r="BE146" s="179">
        <f>IF(N146="základní",J146,0)</f>
        <v>0</v>
      </c>
      <c r="BF146" s="179">
        <f>IF(N146="snížená",J146,0)</f>
        <v>0</v>
      </c>
      <c r="BG146" s="179">
        <f>IF(N146="zákl. přenesená",J146,0)</f>
        <v>0</v>
      </c>
      <c r="BH146" s="179">
        <f>IF(N146="sníž. přenesená",J146,0)</f>
        <v>0</v>
      </c>
      <c r="BI146" s="179">
        <f>IF(N146="nulová",J146,0)</f>
        <v>0</v>
      </c>
      <c r="BJ146" s="22" t="s">
        <v>80</v>
      </c>
      <c r="BK146" s="179">
        <f>ROUND(I146*H146,2)</f>
        <v>0</v>
      </c>
      <c r="BL146" s="22" t="s">
        <v>155</v>
      </c>
      <c r="BM146" s="22" t="s">
        <v>925</v>
      </c>
    </row>
    <row r="147" spans="2:65" s="10" customFormat="1" ht="29.85" customHeight="1">
      <c r="B147" s="154"/>
      <c r="D147" s="155" t="s">
        <v>71</v>
      </c>
      <c r="E147" s="165" t="s">
        <v>313</v>
      </c>
      <c r="F147" s="165" t="s">
        <v>314</v>
      </c>
      <c r="I147" s="157"/>
      <c r="J147" s="166">
        <f>BK147</f>
        <v>0</v>
      </c>
      <c r="L147" s="154"/>
      <c r="M147" s="159"/>
      <c r="N147" s="160"/>
      <c r="O147" s="160"/>
      <c r="P147" s="161">
        <f>P148</f>
        <v>0</v>
      </c>
      <c r="Q147" s="160"/>
      <c r="R147" s="161">
        <f>R148</f>
        <v>0</v>
      </c>
      <c r="S147" s="160"/>
      <c r="T147" s="162">
        <f>T148</f>
        <v>0</v>
      </c>
      <c r="AR147" s="155" t="s">
        <v>80</v>
      </c>
      <c r="AT147" s="163" t="s">
        <v>71</v>
      </c>
      <c r="AU147" s="163" t="s">
        <v>80</v>
      </c>
      <c r="AY147" s="155" t="s">
        <v>147</v>
      </c>
      <c r="BK147" s="164">
        <f>BK148</f>
        <v>0</v>
      </c>
    </row>
    <row r="148" spans="2:65" s="1" customFormat="1" ht="38.25" customHeight="1">
      <c r="B148" s="167"/>
      <c r="C148" s="168" t="s">
        <v>269</v>
      </c>
      <c r="D148" s="168" t="s">
        <v>150</v>
      </c>
      <c r="E148" s="169" t="s">
        <v>316</v>
      </c>
      <c r="F148" s="170" t="s">
        <v>317</v>
      </c>
      <c r="G148" s="171" t="s">
        <v>201</v>
      </c>
      <c r="H148" s="172">
        <v>7.4859999999999998</v>
      </c>
      <c r="I148" s="173"/>
      <c r="J148" s="174">
        <f>ROUND(I148*H148,2)</f>
        <v>0</v>
      </c>
      <c r="K148" s="170" t="s">
        <v>154</v>
      </c>
      <c r="L148" s="39"/>
      <c r="M148" s="175" t="s">
        <v>5</v>
      </c>
      <c r="N148" s="176" t="s">
        <v>43</v>
      </c>
      <c r="O148" s="40"/>
      <c r="P148" s="177">
        <f>O148*H148</f>
        <v>0</v>
      </c>
      <c r="Q148" s="177">
        <v>0</v>
      </c>
      <c r="R148" s="177">
        <f>Q148*H148</f>
        <v>0</v>
      </c>
      <c r="S148" s="177">
        <v>0</v>
      </c>
      <c r="T148" s="178">
        <f>S148*H148</f>
        <v>0</v>
      </c>
      <c r="AR148" s="22" t="s">
        <v>155</v>
      </c>
      <c r="AT148" s="22" t="s">
        <v>150</v>
      </c>
      <c r="AU148" s="22" t="s">
        <v>82</v>
      </c>
      <c r="AY148" s="22" t="s">
        <v>147</v>
      </c>
      <c r="BE148" s="179">
        <f>IF(N148="základní",J148,0)</f>
        <v>0</v>
      </c>
      <c r="BF148" s="179">
        <f>IF(N148="snížená",J148,0)</f>
        <v>0</v>
      </c>
      <c r="BG148" s="179">
        <f>IF(N148="zákl. přenesená",J148,0)</f>
        <v>0</v>
      </c>
      <c r="BH148" s="179">
        <f>IF(N148="sníž. přenesená",J148,0)</f>
        <v>0</v>
      </c>
      <c r="BI148" s="179">
        <f>IF(N148="nulová",J148,0)</f>
        <v>0</v>
      </c>
      <c r="BJ148" s="22" t="s">
        <v>80</v>
      </c>
      <c r="BK148" s="179">
        <f>ROUND(I148*H148,2)</f>
        <v>0</v>
      </c>
      <c r="BL148" s="22" t="s">
        <v>155</v>
      </c>
      <c r="BM148" s="22" t="s">
        <v>926</v>
      </c>
    </row>
    <row r="149" spans="2:65" s="10" customFormat="1" ht="37.35" customHeight="1">
      <c r="B149" s="154"/>
      <c r="D149" s="155" t="s">
        <v>71</v>
      </c>
      <c r="E149" s="156" t="s">
        <v>319</v>
      </c>
      <c r="F149" s="156" t="s">
        <v>320</v>
      </c>
      <c r="I149" s="157"/>
      <c r="J149" s="158">
        <f>BK149</f>
        <v>0</v>
      </c>
      <c r="L149" s="154"/>
      <c r="M149" s="159"/>
      <c r="N149" s="160"/>
      <c r="O149" s="160"/>
      <c r="P149" s="161">
        <f>P150+P159+P161+P164+P170+P174+P176</f>
        <v>0</v>
      </c>
      <c r="Q149" s="160"/>
      <c r="R149" s="161">
        <f>R150+R159+R161+R164+R170+R174+R176</f>
        <v>4.4676400000000005E-2</v>
      </c>
      <c r="S149" s="160"/>
      <c r="T149" s="162">
        <f>T150+T159+T161+T164+T170+T174+T176</f>
        <v>0.52305999999999997</v>
      </c>
      <c r="AR149" s="155" t="s">
        <v>82</v>
      </c>
      <c r="AT149" s="163" t="s">
        <v>71</v>
      </c>
      <c r="AU149" s="163" t="s">
        <v>72</v>
      </c>
      <c r="AY149" s="155" t="s">
        <v>147</v>
      </c>
      <c r="BK149" s="164">
        <f>BK150+BK159+BK161+BK164+BK170+BK174+BK176</f>
        <v>0</v>
      </c>
    </row>
    <row r="150" spans="2:65" s="10" customFormat="1" ht="19.899999999999999" customHeight="1">
      <c r="B150" s="154"/>
      <c r="D150" s="155" t="s">
        <v>71</v>
      </c>
      <c r="E150" s="165" t="s">
        <v>927</v>
      </c>
      <c r="F150" s="165" t="s">
        <v>928</v>
      </c>
      <c r="I150" s="157"/>
      <c r="J150" s="166">
        <f>BK150</f>
        <v>0</v>
      </c>
      <c r="L150" s="154"/>
      <c r="M150" s="159"/>
      <c r="N150" s="160"/>
      <c r="O150" s="160"/>
      <c r="P150" s="161">
        <f>SUM(P151:P158)</f>
        <v>0</v>
      </c>
      <c r="Q150" s="160"/>
      <c r="R150" s="161">
        <f>SUM(R151:R158)</f>
        <v>3.8392000000000003E-2</v>
      </c>
      <c r="S150" s="160"/>
      <c r="T150" s="162">
        <f>SUM(T151:T158)</f>
        <v>0</v>
      </c>
      <c r="AR150" s="155" t="s">
        <v>82</v>
      </c>
      <c r="AT150" s="163" t="s">
        <v>71</v>
      </c>
      <c r="AU150" s="163" t="s">
        <v>80</v>
      </c>
      <c r="AY150" s="155" t="s">
        <v>147</v>
      </c>
      <c r="BK150" s="164">
        <f>SUM(BK151:BK158)</f>
        <v>0</v>
      </c>
    </row>
    <row r="151" spans="2:65" s="1" customFormat="1" ht="25.5" customHeight="1">
      <c r="B151" s="167"/>
      <c r="C151" s="168" t="s">
        <v>273</v>
      </c>
      <c r="D151" s="168" t="s">
        <v>150</v>
      </c>
      <c r="E151" s="169" t="s">
        <v>929</v>
      </c>
      <c r="F151" s="170" t="s">
        <v>930</v>
      </c>
      <c r="G151" s="171" t="s">
        <v>153</v>
      </c>
      <c r="H151" s="172">
        <v>7</v>
      </c>
      <c r="I151" s="173"/>
      <c r="J151" s="174">
        <f>ROUND(I151*H151,2)</f>
        <v>0</v>
      </c>
      <c r="K151" s="170" t="s">
        <v>154</v>
      </c>
      <c r="L151" s="39"/>
      <c r="M151" s="175" t="s">
        <v>5</v>
      </c>
      <c r="N151" s="176" t="s">
        <v>43</v>
      </c>
      <c r="O151" s="40"/>
      <c r="P151" s="177">
        <f>O151*H151</f>
        <v>0</v>
      </c>
      <c r="Q151" s="177">
        <v>0</v>
      </c>
      <c r="R151" s="177">
        <f>Q151*H151</f>
        <v>0</v>
      </c>
      <c r="S151" s="177">
        <v>0</v>
      </c>
      <c r="T151" s="178">
        <f>S151*H151</f>
        <v>0</v>
      </c>
      <c r="AR151" s="22" t="s">
        <v>221</v>
      </c>
      <c r="AT151" s="22" t="s">
        <v>150</v>
      </c>
      <c r="AU151" s="22" t="s">
        <v>82</v>
      </c>
      <c r="AY151" s="22" t="s">
        <v>147</v>
      </c>
      <c r="BE151" s="179">
        <f>IF(N151="základní",J151,0)</f>
        <v>0</v>
      </c>
      <c r="BF151" s="179">
        <f>IF(N151="snížená",J151,0)</f>
        <v>0</v>
      </c>
      <c r="BG151" s="179">
        <f>IF(N151="zákl. přenesená",J151,0)</f>
        <v>0</v>
      </c>
      <c r="BH151" s="179">
        <f>IF(N151="sníž. přenesená",J151,0)</f>
        <v>0</v>
      </c>
      <c r="BI151" s="179">
        <f>IF(N151="nulová",J151,0)</f>
        <v>0</v>
      </c>
      <c r="BJ151" s="22" t="s">
        <v>80</v>
      </c>
      <c r="BK151" s="179">
        <f>ROUND(I151*H151,2)</f>
        <v>0</v>
      </c>
      <c r="BL151" s="22" t="s">
        <v>221</v>
      </c>
      <c r="BM151" s="22" t="s">
        <v>931</v>
      </c>
    </row>
    <row r="152" spans="2:65" s="11" customFormat="1">
      <c r="B152" s="180"/>
      <c r="D152" s="181" t="s">
        <v>157</v>
      </c>
      <c r="E152" s="182" t="s">
        <v>5</v>
      </c>
      <c r="F152" s="183" t="s">
        <v>932</v>
      </c>
      <c r="H152" s="184">
        <v>7</v>
      </c>
      <c r="I152" s="185"/>
      <c r="L152" s="180"/>
      <c r="M152" s="186"/>
      <c r="N152" s="187"/>
      <c r="O152" s="187"/>
      <c r="P152" s="187"/>
      <c r="Q152" s="187"/>
      <c r="R152" s="187"/>
      <c r="S152" s="187"/>
      <c r="T152" s="188"/>
      <c r="AT152" s="182" t="s">
        <v>157</v>
      </c>
      <c r="AU152" s="182" t="s">
        <v>82</v>
      </c>
      <c r="AV152" s="11" t="s">
        <v>82</v>
      </c>
      <c r="AW152" s="11" t="s">
        <v>35</v>
      </c>
      <c r="AX152" s="11" t="s">
        <v>80</v>
      </c>
      <c r="AY152" s="182" t="s">
        <v>147</v>
      </c>
    </row>
    <row r="153" spans="2:65" s="1" customFormat="1" ht="16.5" customHeight="1">
      <c r="B153" s="167"/>
      <c r="C153" s="197" t="s">
        <v>278</v>
      </c>
      <c r="D153" s="197" t="s">
        <v>494</v>
      </c>
      <c r="E153" s="198" t="s">
        <v>933</v>
      </c>
      <c r="F153" s="199" t="s">
        <v>934</v>
      </c>
      <c r="G153" s="200" t="s">
        <v>201</v>
      </c>
      <c r="H153" s="201">
        <v>3.0000000000000001E-3</v>
      </c>
      <c r="I153" s="202"/>
      <c r="J153" s="203">
        <f>ROUND(I153*H153,2)</f>
        <v>0</v>
      </c>
      <c r="K153" s="199" t="s">
        <v>154</v>
      </c>
      <c r="L153" s="204"/>
      <c r="M153" s="205" t="s">
        <v>5</v>
      </c>
      <c r="N153" s="206" t="s">
        <v>43</v>
      </c>
      <c r="O153" s="40"/>
      <c r="P153" s="177">
        <f>O153*H153</f>
        <v>0</v>
      </c>
      <c r="Q153" s="177">
        <v>1</v>
      </c>
      <c r="R153" s="177">
        <f>Q153*H153</f>
        <v>3.0000000000000001E-3</v>
      </c>
      <c r="S153" s="177">
        <v>0</v>
      </c>
      <c r="T153" s="178">
        <f>S153*H153</f>
        <v>0</v>
      </c>
      <c r="AR153" s="22" t="s">
        <v>286</v>
      </c>
      <c r="AT153" s="22" t="s">
        <v>494</v>
      </c>
      <c r="AU153" s="22" t="s">
        <v>82</v>
      </c>
      <c r="AY153" s="22" t="s">
        <v>147</v>
      </c>
      <c r="BE153" s="179">
        <f>IF(N153="základní",J153,0)</f>
        <v>0</v>
      </c>
      <c r="BF153" s="179">
        <f>IF(N153="snížená",J153,0)</f>
        <v>0</v>
      </c>
      <c r="BG153" s="179">
        <f>IF(N153="zákl. přenesená",J153,0)</f>
        <v>0</v>
      </c>
      <c r="BH153" s="179">
        <f>IF(N153="sníž. přenesená",J153,0)</f>
        <v>0</v>
      </c>
      <c r="BI153" s="179">
        <f>IF(N153="nulová",J153,0)</f>
        <v>0</v>
      </c>
      <c r="BJ153" s="22" t="s">
        <v>80</v>
      </c>
      <c r="BK153" s="179">
        <f>ROUND(I153*H153,2)</f>
        <v>0</v>
      </c>
      <c r="BL153" s="22" t="s">
        <v>221</v>
      </c>
      <c r="BM153" s="22" t="s">
        <v>935</v>
      </c>
    </row>
    <row r="154" spans="2:65" s="11" customFormat="1">
      <c r="B154" s="180"/>
      <c r="D154" s="181" t="s">
        <v>157</v>
      </c>
      <c r="F154" s="183" t="s">
        <v>936</v>
      </c>
      <c r="H154" s="184">
        <v>3.0000000000000001E-3</v>
      </c>
      <c r="I154" s="185"/>
      <c r="L154" s="180"/>
      <c r="M154" s="186"/>
      <c r="N154" s="187"/>
      <c r="O154" s="187"/>
      <c r="P154" s="187"/>
      <c r="Q154" s="187"/>
      <c r="R154" s="187"/>
      <c r="S154" s="187"/>
      <c r="T154" s="188"/>
      <c r="AT154" s="182" t="s">
        <v>157</v>
      </c>
      <c r="AU154" s="182" t="s">
        <v>82</v>
      </c>
      <c r="AV154" s="11" t="s">
        <v>82</v>
      </c>
      <c r="AW154" s="11" t="s">
        <v>6</v>
      </c>
      <c r="AX154" s="11" t="s">
        <v>80</v>
      </c>
      <c r="AY154" s="182" t="s">
        <v>147</v>
      </c>
    </row>
    <row r="155" spans="2:65" s="1" customFormat="1" ht="25.5" customHeight="1">
      <c r="B155" s="167"/>
      <c r="C155" s="168" t="s">
        <v>282</v>
      </c>
      <c r="D155" s="168" t="s">
        <v>150</v>
      </c>
      <c r="E155" s="169" t="s">
        <v>937</v>
      </c>
      <c r="F155" s="170" t="s">
        <v>938</v>
      </c>
      <c r="G155" s="171" t="s">
        <v>153</v>
      </c>
      <c r="H155" s="172">
        <v>7</v>
      </c>
      <c r="I155" s="173"/>
      <c r="J155" s="174">
        <f>ROUND(I155*H155,2)</f>
        <v>0</v>
      </c>
      <c r="K155" s="170" t="s">
        <v>154</v>
      </c>
      <c r="L155" s="39"/>
      <c r="M155" s="175" t="s">
        <v>5</v>
      </c>
      <c r="N155" s="176" t="s">
        <v>43</v>
      </c>
      <c r="O155" s="40"/>
      <c r="P155" s="177">
        <f>O155*H155</f>
        <v>0</v>
      </c>
      <c r="Q155" s="177">
        <v>4.0000000000000002E-4</v>
      </c>
      <c r="R155" s="177">
        <f>Q155*H155</f>
        <v>2.8E-3</v>
      </c>
      <c r="S155" s="177">
        <v>0</v>
      </c>
      <c r="T155" s="178">
        <f>S155*H155</f>
        <v>0</v>
      </c>
      <c r="AR155" s="22" t="s">
        <v>221</v>
      </c>
      <c r="AT155" s="22" t="s">
        <v>150</v>
      </c>
      <c r="AU155" s="22" t="s">
        <v>82</v>
      </c>
      <c r="AY155" s="22" t="s">
        <v>147</v>
      </c>
      <c r="BE155" s="179">
        <f>IF(N155="základní",J155,0)</f>
        <v>0</v>
      </c>
      <c r="BF155" s="179">
        <f>IF(N155="snížená",J155,0)</f>
        <v>0</v>
      </c>
      <c r="BG155" s="179">
        <f>IF(N155="zákl. přenesená",J155,0)</f>
        <v>0</v>
      </c>
      <c r="BH155" s="179">
        <f>IF(N155="sníž. přenesená",J155,0)</f>
        <v>0</v>
      </c>
      <c r="BI155" s="179">
        <f>IF(N155="nulová",J155,0)</f>
        <v>0</v>
      </c>
      <c r="BJ155" s="22" t="s">
        <v>80</v>
      </c>
      <c r="BK155" s="179">
        <f>ROUND(I155*H155,2)</f>
        <v>0</v>
      </c>
      <c r="BL155" s="22" t="s">
        <v>221</v>
      </c>
      <c r="BM155" s="22" t="s">
        <v>939</v>
      </c>
    </row>
    <row r="156" spans="2:65" s="1" customFormat="1" ht="16.5" customHeight="1">
      <c r="B156" s="167"/>
      <c r="C156" s="197" t="s">
        <v>286</v>
      </c>
      <c r="D156" s="197" t="s">
        <v>494</v>
      </c>
      <c r="E156" s="198" t="s">
        <v>940</v>
      </c>
      <c r="F156" s="199" t="s">
        <v>941</v>
      </c>
      <c r="G156" s="200" t="s">
        <v>153</v>
      </c>
      <c r="H156" s="201">
        <v>8.4</v>
      </c>
      <c r="I156" s="202"/>
      <c r="J156" s="203">
        <f>ROUND(I156*H156,2)</f>
        <v>0</v>
      </c>
      <c r="K156" s="199" t="s">
        <v>154</v>
      </c>
      <c r="L156" s="204"/>
      <c r="M156" s="205" t="s">
        <v>5</v>
      </c>
      <c r="N156" s="206" t="s">
        <v>43</v>
      </c>
      <c r="O156" s="40"/>
      <c r="P156" s="177">
        <f>O156*H156</f>
        <v>0</v>
      </c>
      <c r="Q156" s="177">
        <v>3.8800000000000002E-3</v>
      </c>
      <c r="R156" s="177">
        <f>Q156*H156</f>
        <v>3.2592000000000003E-2</v>
      </c>
      <c r="S156" s="177">
        <v>0</v>
      </c>
      <c r="T156" s="178">
        <f>S156*H156</f>
        <v>0</v>
      </c>
      <c r="AR156" s="22" t="s">
        <v>286</v>
      </c>
      <c r="AT156" s="22" t="s">
        <v>494</v>
      </c>
      <c r="AU156" s="22" t="s">
        <v>82</v>
      </c>
      <c r="AY156" s="22" t="s">
        <v>147</v>
      </c>
      <c r="BE156" s="179">
        <f>IF(N156="základní",J156,0)</f>
        <v>0</v>
      </c>
      <c r="BF156" s="179">
        <f>IF(N156="snížená",J156,0)</f>
        <v>0</v>
      </c>
      <c r="BG156" s="179">
        <f>IF(N156="zákl. přenesená",J156,0)</f>
        <v>0</v>
      </c>
      <c r="BH156" s="179">
        <f>IF(N156="sníž. přenesená",J156,0)</f>
        <v>0</v>
      </c>
      <c r="BI156" s="179">
        <f>IF(N156="nulová",J156,0)</f>
        <v>0</v>
      </c>
      <c r="BJ156" s="22" t="s">
        <v>80</v>
      </c>
      <c r="BK156" s="179">
        <f>ROUND(I156*H156,2)</f>
        <v>0</v>
      </c>
      <c r="BL156" s="22" t="s">
        <v>221</v>
      </c>
      <c r="BM156" s="22" t="s">
        <v>942</v>
      </c>
    </row>
    <row r="157" spans="2:65" s="11" customFormat="1">
      <c r="B157" s="180"/>
      <c r="D157" s="181" t="s">
        <v>157</v>
      </c>
      <c r="F157" s="183" t="s">
        <v>943</v>
      </c>
      <c r="H157" s="184">
        <v>8.4</v>
      </c>
      <c r="I157" s="185"/>
      <c r="L157" s="180"/>
      <c r="M157" s="186"/>
      <c r="N157" s="187"/>
      <c r="O157" s="187"/>
      <c r="P157" s="187"/>
      <c r="Q157" s="187"/>
      <c r="R157" s="187"/>
      <c r="S157" s="187"/>
      <c r="T157" s="188"/>
      <c r="AT157" s="182" t="s">
        <v>157</v>
      </c>
      <c r="AU157" s="182" t="s">
        <v>82</v>
      </c>
      <c r="AV157" s="11" t="s">
        <v>82</v>
      </c>
      <c r="AW157" s="11" t="s">
        <v>6</v>
      </c>
      <c r="AX157" s="11" t="s">
        <v>80</v>
      </c>
      <c r="AY157" s="182" t="s">
        <v>147</v>
      </c>
    </row>
    <row r="158" spans="2:65" s="1" customFormat="1" ht="38.25" customHeight="1">
      <c r="B158" s="167"/>
      <c r="C158" s="168" t="s">
        <v>290</v>
      </c>
      <c r="D158" s="168" t="s">
        <v>150</v>
      </c>
      <c r="E158" s="169" t="s">
        <v>944</v>
      </c>
      <c r="F158" s="170" t="s">
        <v>945</v>
      </c>
      <c r="G158" s="171" t="s">
        <v>201</v>
      </c>
      <c r="H158" s="172">
        <v>3.7999999999999999E-2</v>
      </c>
      <c r="I158" s="173"/>
      <c r="J158" s="174">
        <f>ROUND(I158*H158,2)</f>
        <v>0</v>
      </c>
      <c r="K158" s="170" t="s">
        <v>154</v>
      </c>
      <c r="L158" s="39"/>
      <c r="M158" s="175" t="s">
        <v>5</v>
      </c>
      <c r="N158" s="176" t="s">
        <v>43</v>
      </c>
      <c r="O158" s="40"/>
      <c r="P158" s="177">
        <f>O158*H158</f>
        <v>0</v>
      </c>
      <c r="Q158" s="177">
        <v>0</v>
      </c>
      <c r="R158" s="177">
        <f>Q158*H158</f>
        <v>0</v>
      </c>
      <c r="S158" s="177">
        <v>0</v>
      </c>
      <c r="T158" s="178">
        <f>S158*H158</f>
        <v>0</v>
      </c>
      <c r="AR158" s="22" t="s">
        <v>221</v>
      </c>
      <c r="AT158" s="22" t="s">
        <v>150</v>
      </c>
      <c r="AU158" s="22" t="s">
        <v>82</v>
      </c>
      <c r="AY158" s="22" t="s">
        <v>147</v>
      </c>
      <c r="BE158" s="179">
        <f>IF(N158="základní",J158,0)</f>
        <v>0</v>
      </c>
      <c r="BF158" s="179">
        <f>IF(N158="snížená",J158,0)</f>
        <v>0</v>
      </c>
      <c r="BG158" s="179">
        <f>IF(N158="zákl. přenesená",J158,0)</f>
        <v>0</v>
      </c>
      <c r="BH158" s="179">
        <f>IF(N158="sníž. přenesená",J158,0)</f>
        <v>0</v>
      </c>
      <c r="BI158" s="179">
        <f>IF(N158="nulová",J158,0)</f>
        <v>0</v>
      </c>
      <c r="BJ158" s="22" t="s">
        <v>80</v>
      </c>
      <c r="BK158" s="179">
        <f>ROUND(I158*H158,2)</f>
        <v>0</v>
      </c>
      <c r="BL158" s="22" t="s">
        <v>221</v>
      </c>
      <c r="BM158" s="22" t="s">
        <v>946</v>
      </c>
    </row>
    <row r="159" spans="2:65" s="10" customFormat="1" ht="29.85" customHeight="1">
      <c r="B159" s="154"/>
      <c r="D159" s="155" t="s">
        <v>71</v>
      </c>
      <c r="E159" s="165" t="s">
        <v>476</v>
      </c>
      <c r="F159" s="165" t="s">
        <v>477</v>
      </c>
      <c r="I159" s="157"/>
      <c r="J159" s="166">
        <f>BK159</f>
        <v>0</v>
      </c>
      <c r="L159" s="154"/>
      <c r="M159" s="159"/>
      <c r="N159" s="160"/>
      <c r="O159" s="160"/>
      <c r="P159" s="161">
        <f>P160</f>
        <v>0</v>
      </c>
      <c r="Q159" s="160"/>
      <c r="R159" s="161">
        <f>R160</f>
        <v>0</v>
      </c>
      <c r="S159" s="160"/>
      <c r="T159" s="162">
        <f>T160</f>
        <v>0.11339999999999999</v>
      </c>
      <c r="AR159" s="155" t="s">
        <v>82</v>
      </c>
      <c r="AT159" s="163" t="s">
        <v>71</v>
      </c>
      <c r="AU159" s="163" t="s">
        <v>80</v>
      </c>
      <c r="AY159" s="155" t="s">
        <v>147</v>
      </c>
      <c r="BK159" s="164">
        <f>BK160</f>
        <v>0</v>
      </c>
    </row>
    <row r="160" spans="2:65" s="1" customFormat="1" ht="16.5" customHeight="1">
      <c r="B160" s="167"/>
      <c r="C160" s="168" t="s">
        <v>296</v>
      </c>
      <c r="D160" s="168" t="s">
        <v>150</v>
      </c>
      <c r="E160" s="169" t="s">
        <v>947</v>
      </c>
      <c r="F160" s="170" t="s">
        <v>948</v>
      </c>
      <c r="G160" s="171" t="s">
        <v>153</v>
      </c>
      <c r="H160" s="172">
        <v>6.3</v>
      </c>
      <c r="I160" s="173"/>
      <c r="J160" s="174">
        <f>ROUND(I160*H160,2)</f>
        <v>0</v>
      </c>
      <c r="K160" s="170" t="s">
        <v>154</v>
      </c>
      <c r="L160" s="39"/>
      <c r="M160" s="175" t="s">
        <v>5</v>
      </c>
      <c r="N160" s="176" t="s">
        <v>43</v>
      </c>
      <c r="O160" s="40"/>
      <c r="P160" s="177">
        <f>O160*H160</f>
        <v>0</v>
      </c>
      <c r="Q160" s="177">
        <v>0</v>
      </c>
      <c r="R160" s="177">
        <f>Q160*H160</f>
        <v>0</v>
      </c>
      <c r="S160" s="177">
        <v>1.7999999999999999E-2</v>
      </c>
      <c r="T160" s="178">
        <f>S160*H160</f>
        <v>0.11339999999999999</v>
      </c>
      <c r="AR160" s="22" t="s">
        <v>221</v>
      </c>
      <c r="AT160" s="22" t="s">
        <v>150</v>
      </c>
      <c r="AU160" s="22" t="s">
        <v>82</v>
      </c>
      <c r="AY160" s="22" t="s">
        <v>147</v>
      </c>
      <c r="BE160" s="179">
        <f>IF(N160="základní",J160,0)</f>
        <v>0</v>
      </c>
      <c r="BF160" s="179">
        <f>IF(N160="snížená",J160,0)</f>
        <v>0</v>
      </c>
      <c r="BG160" s="179">
        <f>IF(N160="zákl. přenesená",J160,0)</f>
        <v>0</v>
      </c>
      <c r="BH160" s="179">
        <f>IF(N160="sníž. přenesená",J160,0)</f>
        <v>0</v>
      </c>
      <c r="BI160" s="179">
        <f>IF(N160="nulová",J160,0)</f>
        <v>0</v>
      </c>
      <c r="BJ160" s="22" t="s">
        <v>80</v>
      </c>
      <c r="BK160" s="179">
        <f>ROUND(I160*H160,2)</f>
        <v>0</v>
      </c>
      <c r="BL160" s="22" t="s">
        <v>221</v>
      </c>
      <c r="BM160" s="22" t="s">
        <v>949</v>
      </c>
    </row>
    <row r="161" spans="2:65" s="10" customFormat="1" ht="29.85" customHeight="1">
      <c r="B161" s="154"/>
      <c r="D161" s="155" t="s">
        <v>71</v>
      </c>
      <c r="E161" s="165" t="s">
        <v>950</v>
      </c>
      <c r="F161" s="165" t="s">
        <v>951</v>
      </c>
      <c r="I161" s="157"/>
      <c r="J161" s="166">
        <f>BK161</f>
        <v>0</v>
      </c>
      <c r="L161" s="154"/>
      <c r="M161" s="159"/>
      <c r="N161" s="160"/>
      <c r="O161" s="160"/>
      <c r="P161" s="161">
        <f>SUM(P162:P163)</f>
        <v>0</v>
      </c>
      <c r="Q161" s="160"/>
      <c r="R161" s="161">
        <f>SUM(R162:R163)</f>
        <v>0</v>
      </c>
      <c r="S161" s="160"/>
      <c r="T161" s="162">
        <f>SUM(T162:T163)</f>
        <v>1.576E-2</v>
      </c>
      <c r="AR161" s="155" t="s">
        <v>82</v>
      </c>
      <c r="AT161" s="163" t="s">
        <v>71</v>
      </c>
      <c r="AU161" s="163" t="s">
        <v>80</v>
      </c>
      <c r="AY161" s="155" t="s">
        <v>147</v>
      </c>
      <c r="BK161" s="164">
        <f>SUM(BK162:BK163)</f>
        <v>0</v>
      </c>
    </row>
    <row r="162" spans="2:65" s="1" customFormat="1" ht="16.5" customHeight="1">
      <c r="B162" s="167"/>
      <c r="C162" s="168" t="s">
        <v>300</v>
      </c>
      <c r="D162" s="168" t="s">
        <v>150</v>
      </c>
      <c r="E162" s="169" t="s">
        <v>952</v>
      </c>
      <c r="F162" s="170" t="s">
        <v>953</v>
      </c>
      <c r="G162" s="171" t="s">
        <v>240</v>
      </c>
      <c r="H162" s="172">
        <v>4</v>
      </c>
      <c r="I162" s="173"/>
      <c r="J162" s="174">
        <f>ROUND(I162*H162,2)</f>
        <v>0</v>
      </c>
      <c r="K162" s="170" t="s">
        <v>154</v>
      </c>
      <c r="L162" s="39"/>
      <c r="M162" s="175" t="s">
        <v>5</v>
      </c>
      <c r="N162" s="176" t="s">
        <v>43</v>
      </c>
      <c r="O162" s="40"/>
      <c r="P162" s="177">
        <f>O162*H162</f>
        <v>0</v>
      </c>
      <c r="Q162" s="177">
        <v>0</v>
      </c>
      <c r="R162" s="177">
        <f>Q162*H162</f>
        <v>0</v>
      </c>
      <c r="S162" s="177">
        <v>3.9399999999999999E-3</v>
      </c>
      <c r="T162" s="178">
        <f>S162*H162</f>
        <v>1.576E-2</v>
      </c>
      <c r="AR162" s="22" t="s">
        <v>221</v>
      </c>
      <c r="AT162" s="22" t="s">
        <v>150</v>
      </c>
      <c r="AU162" s="22" t="s">
        <v>82</v>
      </c>
      <c r="AY162" s="22" t="s">
        <v>147</v>
      </c>
      <c r="BE162" s="179">
        <f>IF(N162="základní",J162,0)</f>
        <v>0</v>
      </c>
      <c r="BF162" s="179">
        <f>IF(N162="snížená",J162,0)</f>
        <v>0</v>
      </c>
      <c r="BG162" s="179">
        <f>IF(N162="zákl. přenesená",J162,0)</f>
        <v>0</v>
      </c>
      <c r="BH162" s="179">
        <f>IF(N162="sníž. přenesená",J162,0)</f>
        <v>0</v>
      </c>
      <c r="BI162" s="179">
        <f>IF(N162="nulová",J162,0)</f>
        <v>0</v>
      </c>
      <c r="BJ162" s="22" t="s">
        <v>80</v>
      </c>
      <c r="BK162" s="179">
        <f>ROUND(I162*H162,2)</f>
        <v>0</v>
      </c>
      <c r="BL162" s="22" t="s">
        <v>221</v>
      </c>
      <c r="BM162" s="22" t="s">
        <v>954</v>
      </c>
    </row>
    <row r="163" spans="2:65" s="1" customFormat="1" ht="16.5" customHeight="1">
      <c r="B163" s="167"/>
      <c r="C163" s="168" t="s">
        <v>304</v>
      </c>
      <c r="D163" s="168" t="s">
        <v>150</v>
      </c>
      <c r="E163" s="169" t="s">
        <v>955</v>
      </c>
      <c r="F163" s="170" t="s">
        <v>956</v>
      </c>
      <c r="G163" s="171" t="s">
        <v>211</v>
      </c>
      <c r="H163" s="172">
        <v>1</v>
      </c>
      <c r="I163" s="173"/>
      <c r="J163" s="174">
        <f>ROUND(I163*H163,2)</f>
        <v>0</v>
      </c>
      <c r="K163" s="170" t="s">
        <v>5</v>
      </c>
      <c r="L163" s="39"/>
      <c r="M163" s="175" t="s">
        <v>5</v>
      </c>
      <c r="N163" s="176" t="s">
        <v>43</v>
      </c>
      <c r="O163" s="40"/>
      <c r="P163" s="177">
        <f>O163*H163</f>
        <v>0</v>
      </c>
      <c r="Q163" s="177">
        <v>0</v>
      </c>
      <c r="R163" s="177">
        <f>Q163*H163</f>
        <v>0</v>
      </c>
      <c r="S163" s="177">
        <v>0</v>
      </c>
      <c r="T163" s="178">
        <f>S163*H163</f>
        <v>0</v>
      </c>
      <c r="AR163" s="22" t="s">
        <v>221</v>
      </c>
      <c r="AT163" s="22" t="s">
        <v>150</v>
      </c>
      <c r="AU163" s="22" t="s">
        <v>82</v>
      </c>
      <c r="AY163" s="22" t="s">
        <v>147</v>
      </c>
      <c r="BE163" s="179">
        <f>IF(N163="základní",J163,0)</f>
        <v>0</v>
      </c>
      <c r="BF163" s="179">
        <f>IF(N163="snížená",J163,0)</f>
        <v>0</v>
      </c>
      <c r="BG163" s="179">
        <f>IF(N163="zákl. přenesená",J163,0)</f>
        <v>0</v>
      </c>
      <c r="BH163" s="179">
        <f>IF(N163="sníž. přenesená",J163,0)</f>
        <v>0</v>
      </c>
      <c r="BI163" s="179">
        <f>IF(N163="nulová",J163,0)</f>
        <v>0</v>
      </c>
      <c r="BJ163" s="22" t="s">
        <v>80</v>
      </c>
      <c r="BK163" s="179">
        <f>ROUND(I163*H163,2)</f>
        <v>0</v>
      </c>
      <c r="BL163" s="22" t="s">
        <v>221</v>
      </c>
      <c r="BM163" s="22" t="s">
        <v>957</v>
      </c>
    </row>
    <row r="164" spans="2:65" s="10" customFormat="1" ht="29.85" customHeight="1">
      <c r="B164" s="154"/>
      <c r="D164" s="155" t="s">
        <v>71</v>
      </c>
      <c r="E164" s="165" t="s">
        <v>506</v>
      </c>
      <c r="F164" s="165" t="s">
        <v>507</v>
      </c>
      <c r="I164" s="157"/>
      <c r="J164" s="166">
        <f>BK164</f>
        <v>0</v>
      </c>
      <c r="L164" s="154"/>
      <c r="M164" s="159"/>
      <c r="N164" s="160"/>
      <c r="O164" s="160"/>
      <c r="P164" s="161">
        <f>SUM(P165:P169)</f>
        <v>0</v>
      </c>
      <c r="Q164" s="160"/>
      <c r="R164" s="161">
        <f>SUM(R165:R169)</f>
        <v>1.6199999999999999E-3</v>
      </c>
      <c r="S164" s="160"/>
      <c r="T164" s="162">
        <f>SUM(T165:T169)</f>
        <v>0</v>
      </c>
      <c r="AR164" s="155" t="s">
        <v>82</v>
      </c>
      <c r="AT164" s="163" t="s">
        <v>71</v>
      </c>
      <c r="AU164" s="163" t="s">
        <v>80</v>
      </c>
      <c r="AY164" s="155" t="s">
        <v>147</v>
      </c>
      <c r="BK164" s="164">
        <f>SUM(BK165:BK169)</f>
        <v>0</v>
      </c>
    </row>
    <row r="165" spans="2:65" s="1" customFormat="1" ht="25.5" customHeight="1">
      <c r="B165" s="167"/>
      <c r="C165" s="168" t="s">
        <v>309</v>
      </c>
      <c r="D165" s="168" t="s">
        <v>150</v>
      </c>
      <c r="E165" s="169" t="s">
        <v>958</v>
      </c>
      <c r="F165" s="170" t="s">
        <v>959</v>
      </c>
      <c r="G165" s="171" t="s">
        <v>211</v>
      </c>
      <c r="H165" s="172">
        <v>2</v>
      </c>
      <c r="I165" s="173"/>
      <c r="J165" s="174">
        <f>ROUND(I165*H165,2)</f>
        <v>0</v>
      </c>
      <c r="K165" s="170" t="s">
        <v>154</v>
      </c>
      <c r="L165" s="39"/>
      <c r="M165" s="175" t="s">
        <v>5</v>
      </c>
      <c r="N165" s="176" t="s">
        <v>43</v>
      </c>
      <c r="O165" s="40"/>
      <c r="P165" s="177">
        <f>O165*H165</f>
        <v>0</v>
      </c>
      <c r="Q165" s="177">
        <v>8.0999999999999996E-4</v>
      </c>
      <c r="R165" s="177">
        <f>Q165*H165</f>
        <v>1.6199999999999999E-3</v>
      </c>
      <c r="S165" s="177">
        <v>0</v>
      </c>
      <c r="T165" s="178">
        <f>S165*H165</f>
        <v>0</v>
      </c>
      <c r="AR165" s="22" t="s">
        <v>221</v>
      </c>
      <c r="AT165" s="22" t="s">
        <v>150</v>
      </c>
      <c r="AU165" s="22" t="s">
        <v>82</v>
      </c>
      <c r="AY165" s="22" t="s">
        <v>147</v>
      </c>
      <c r="BE165" s="179">
        <f>IF(N165="základní",J165,0)</f>
        <v>0</v>
      </c>
      <c r="BF165" s="179">
        <f>IF(N165="snížená",J165,0)</f>
        <v>0</v>
      </c>
      <c r="BG165" s="179">
        <f>IF(N165="zákl. přenesená",J165,0)</f>
        <v>0</v>
      </c>
      <c r="BH165" s="179">
        <f>IF(N165="sníž. přenesená",J165,0)</f>
        <v>0</v>
      </c>
      <c r="BI165" s="179">
        <f>IF(N165="nulová",J165,0)</f>
        <v>0</v>
      </c>
      <c r="BJ165" s="22" t="s">
        <v>80</v>
      </c>
      <c r="BK165" s="179">
        <f>ROUND(I165*H165,2)</f>
        <v>0</v>
      </c>
      <c r="BL165" s="22" t="s">
        <v>221</v>
      </c>
      <c r="BM165" s="22" t="s">
        <v>960</v>
      </c>
    </row>
    <row r="166" spans="2:65" s="1" customFormat="1" ht="25.5" customHeight="1">
      <c r="B166" s="167"/>
      <c r="C166" s="197" t="s">
        <v>315</v>
      </c>
      <c r="D166" s="197" t="s">
        <v>494</v>
      </c>
      <c r="E166" s="198" t="s">
        <v>961</v>
      </c>
      <c r="F166" s="199" t="s">
        <v>962</v>
      </c>
      <c r="G166" s="200" t="s">
        <v>211</v>
      </c>
      <c r="H166" s="201">
        <v>1</v>
      </c>
      <c r="I166" s="202"/>
      <c r="J166" s="203">
        <f>ROUND(I166*H166,2)</f>
        <v>0</v>
      </c>
      <c r="K166" s="199" t="s">
        <v>5</v>
      </c>
      <c r="L166" s="204"/>
      <c r="M166" s="205" t="s">
        <v>5</v>
      </c>
      <c r="N166" s="206" t="s">
        <v>43</v>
      </c>
      <c r="O166" s="40"/>
      <c r="P166" s="177">
        <f>O166*H166</f>
        <v>0</v>
      </c>
      <c r="Q166" s="177">
        <v>0</v>
      </c>
      <c r="R166" s="177">
        <f>Q166*H166</f>
        <v>0</v>
      </c>
      <c r="S166" s="177">
        <v>0</v>
      </c>
      <c r="T166" s="178">
        <f>S166*H166</f>
        <v>0</v>
      </c>
      <c r="AR166" s="22" t="s">
        <v>286</v>
      </c>
      <c r="AT166" s="22" t="s">
        <v>494</v>
      </c>
      <c r="AU166" s="22" t="s">
        <v>82</v>
      </c>
      <c r="AY166" s="22" t="s">
        <v>147</v>
      </c>
      <c r="BE166" s="179">
        <f>IF(N166="základní",J166,0)</f>
        <v>0</v>
      </c>
      <c r="BF166" s="179">
        <f>IF(N166="snížená",J166,0)</f>
        <v>0</v>
      </c>
      <c r="BG166" s="179">
        <f>IF(N166="zákl. přenesená",J166,0)</f>
        <v>0</v>
      </c>
      <c r="BH166" s="179">
        <f>IF(N166="sníž. přenesená",J166,0)</f>
        <v>0</v>
      </c>
      <c r="BI166" s="179">
        <f>IF(N166="nulová",J166,0)</f>
        <v>0</v>
      </c>
      <c r="BJ166" s="22" t="s">
        <v>80</v>
      </c>
      <c r="BK166" s="179">
        <f>ROUND(I166*H166,2)</f>
        <v>0</v>
      </c>
      <c r="BL166" s="22" t="s">
        <v>221</v>
      </c>
      <c r="BM166" s="22" t="s">
        <v>963</v>
      </c>
    </row>
    <row r="167" spans="2:65" s="1" customFormat="1" ht="25.5" customHeight="1">
      <c r="B167" s="167"/>
      <c r="C167" s="197" t="s">
        <v>323</v>
      </c>
      <c r="D167" s="197" t="s">
        <v>494</v>
      </c>
      <c r="E167" s="198" t="s">
        <v>964</v>
      </c>
      <c r="F167" s="199" t="s">
        <v>965</v>
      </c>
      <c r="G167" s="200" t="s">
        <v>211</v>
      </c>
      <c r="H167" s="201">
        <v>1</v>
      </c>
      <c r="I167" s="202"/>
      <c r="J167" s="203">
        <f>ROUND(I167*H167,2)</f>
        <v>0</v>
      </c>
      <c r="K167" s="199" t="s">
        <v>5</v>
      </c>
      <c r="L167" s="204"/>
      <c r="M167" s="205" t="s">
        <v>5</v>
      </c>
      <c r="N167" s="206" t="s">
        <v>43</v>
      </c>
      <c r="O167" s="40"/>
      <c r="P167" s="177">
        <f>O167*H167</f>
        <v>0</v>
      </c>
      <c r="Q167" s="177">
        <v>0</v>
      </c>
      <c r="R167" s="177">
        <f>Q167*H167</f>
        <v>0</v>
      </c>
      <c r="S167" s="177">
        <v>0</v>
      </c>
      <c r="T167" s="178">
        <f>S167*H167</f>
        <v>0</v>
      </c>
      <c r="AR167" s="22" t="s">
        <v>286</v>
      </c>
      <c r="AT167" s="22" t="s">
        <v>494</v>
      </c>
      <c r="AU167" s="22" t="s">
        <v>82</v>
      </c>
      <c r="AY167" s="22" t="s">
        <v>147</v>
      </c>
      <c r="BE167" s="179">
        <f>IF(N167="základní",J167,0)</f>
        <v>0</v>
      </c>
      <c r="BF167" s="179">
        <f>IF(N167="snížená",J167,0)</f>
        <v>0</v>
      </c>
      <c r="BG167" s="179">
        <f>IF(N167="zákl. přenesená",J167,0)</f>
        <v>0</v>
      </c>
      <c r="BH167" s="179">
        <f>IF(N167="sníž. přenesená",J167,0)</f>
        <v>0</v>
      </c>
      <c r="BI167" s="179">
        <f>IF(N167="nulová",J167,0)</f>
        <v>0</v>
      </c>
      <c r="BJ167" s="22" t="s">
        <v>80</v>
      </c>
      <c r="BK167" s="179">
        <f>ROUND(I167*H167,2)</f>
        <v>0</v>
      </c>
      <c r="BL167" s="22" t="s">
        <v>221</v>
      </c>
      <c r="BM167" s="22" t="s">
        <v>966</v>
      </c>
    </row>
    <row r="168" spans="2:65" s="1" customFormat="1" ht="16.5" customHeight="1">
      <c r="B168" s="167"/>
      <c r="C168" s="168" t="s">
        <v>327</v>
      </c>
      <c r="D168" s="168" t="s">
        <v>150</v>
      </c>
      <c r="E168" s="169" t="s">
        <v>967</v>
      </c>
      <c r="F168" s="170" t="s">
        <v>968</v>
      </c>
      <c r="G168" s="171" t="s">
        <v>211</v>
      </c>
      <c r="H168" s="172">
        <v>2</v>
      </c>
      <c r="I168" s="173"/>
      <c r="J168" s="174">
        <f>ROUND(I168*H168,2)</f>
        <v>0</v>
      </c>
      <c r="K168" s="170" t="s">
        <v>5</v>
      </c>
      <c r="L168" s="39"/>
      <c r="M168" s="175" t="s">
        <v>5</v>
      </c>
      <c r="N168" s="176" t="s">
        <v>43</v>
      </c>
      <c r="O168" s="40"/>
      <c r="P168" s="177">
        <f>O168*H168</f>
        <v>0</v>
      </c>
      <c r="Q168" s="177">
        <v>0</v>
      </c>
      <c r="R168" s="177">
        <f>Q168*H168</f>
        <v>0</v>
      </c>
      <c r="S168" s="177">
        <v>0</v>
      </c>
      <c r="T168" s="178">
        <f>S168*H168</f>
        <v>0</v>
      </c>
      <c r="AR168" s="22" t="s">
        <v>221</v>
      </c>
      <c r="AT168" s="22" t="s">
        <v>150</v>
      </c>
      <c r="AU168" s="22" t="s">
        <v>82</v>
      </c>
      <c r="AY168" s="22" t="s">
        <v>147</v>
      </c>
      <c r="BE168" s="179">
        <f>IF(N168="základní",J168,0)</f>
        <v>0</v>
      </c>
      <c r="BF168" s="179">
        <f>IF(N168="snížená",J168,0)</f>
        <v>0</v>
      </c>
      <c r="BG168" s="179">
        <f>IF(N168="zákl. přenesená",J168,0)</f>
        <v>0</v>
      </c>
      <c r="BH168" s="179">
        <f>IF(N168="sníž. přenesená",J168,0)</f>
        <v>0</v>
      </c>
      <c r="BI168" s="179">
        <f>IF(N168="nulová",J168,0)</f>
        <v>0</v>
      </c>
      <c r="BJ168" s="22" t="s">
        <v>80</v>
      </c>
      <c r="BK168" s="179">
        <f>ROUND(I168*H168,2)</f>
        <v>0</v>
      </c>
      <c r="BL168" s="22" t="s">
        <v>221</v>
      </c>
      <c r="BM168" s="22" t="s">
        <v>969</v>
      </c>
    </row>
    <row r="169" spans="2:65" s="1" customFormat="1" ht="38.25" customHeight="1">
      <c r="B169" s="167"/>
      <c r="C169" s="168" t="s">
        <v>331</v>
      </c>
      <c r="D169" s="168" t="s">
        <v>150</v>
      </c>
      <c r="E169" s="169" t="s">
        <v>533</v>
      </c>
      <c r="F169" s="170" t="s">
        <v>534</v>
      </c>
      <c r="G169" s="171" t="s">
        <v>201</v>
      </c>
      <c r="H169" s="172">
        <v>0.3</v>
      </c>
      <c r="I169" s="173"/>
      <c r="J169" s="174">
        <f>ROUND(I169*H169,2)</f>
        <v>0</v>
      </c>
      <c r="K169" s="170" t="s">
        <v>154</v>
      </c>
      <c r="L169" s="39"/>
      <c r="M169" s="175" t="s">
        <v>5</v>
      </c>
      <c r="N169" s="176" t="s">
        <v>43</v>
      </c>
      <c r="O169" s="40"/>
      <c r="P169" s="177">
        <f>O169*H169</f>
        <v>0</v>
      </c>
      <c r="Q169" s="177">
        <v>0</v>
      </c>
      <c r="R169" s="177">
        <f>Q169*H169</f>
        <v>0</v>
      </c>
      <c r="S169" s="177">
        <v>0</v>
      </c>
      <c r="T169" s="178">
        <f>S169*H169</f>
        <v>0</v>
      </c>
      <c r="AR169" s="22" t="s">
        <v>221</v>
      </c>
      <c r="AT169" s="22" t="s">
        <v>150</v>
      </c>
      <c r="AU169" s="22" t="s">
        <v>82</v>
      </c>
      <c r="AY169" s="22" t="s">
        <v>147</v>
      </c>
      <c r="BE169" s="179">
        <f>IF(N169="základní",J169,0)</f>
        <v>0</v>
      </c>
      <c r="BF169" s="179">
        <f>IF(N169="snížená",J169,0)</f>
        <v>0</v>
      </c>
      <c r="BG169" s="179">
        <f>IF(N169="zákl. přenesená",J169,0)</f>
        <v>0</v>
      </c>
      <c r="BH169" s="179">
        <f>IF(N169="sníž. přenesená",J169,0)</f>
        <v>0</v>
      </c>
      <c r="BI169" s="179">
        <f>IF(N169="nulová",J169,0)</f>
        <v>0</v>
      </c>
      <c r="BJ169" s="22" t="s">
        <v>80</v>
      </c>
      <c r="BK169" s="179">
        <f>ROUND(I169*H169,2)</f>
        <v>0</v>
      </c>
      <c r="BL169" s="22" t="s">
        <v>221</v>
      </c>
      <c r="BM169" s="22" t="s">
        <v>970</v>
      </c>
    </row>
    <row r="170" spans="2:65" s="10" customFormat="1" ht="29.85" customHeight="1">
      <c r="B170" s="154"/>
      <c r="D170" s="155" t="s">
        <v>71</v>
      </c>
      <c r="E170" s="165" t="s">
        <v>971</v>
      </c>
      <c r="F170" s="165" t="s">
        <v>972</v>
      </c>
      <c r="I170" s="157"/>
      <c r="J170" s="166">
        <f>BK170</f>
        <v>0</v>
      </c>
      <c r="L170" s="154"/>
      <c r="M170" s="159"/>
      <c r="N170" s="160"/>
      <c r="O170" s="160"/>
      <c r="P170" s="161">
        <f>SUM(P171:P173)</f>
        <v>0</v>
      </c>
      <c r="Q170" s="160"/>
      <c r="R170" s="161">
        <f>SUM(R171:R173)</f>
        <v>0</v>
      </c>
      <c r="S170" s="160"/>
      <c r="T170" s="162">
        <f>SUM(T171:T173)</f>
        <v>0.375</v>
      </c>
      <c r="AR170" s="155" t="s">
        <v>82</v>
      </c>
      <c r="AT170" s="163" t="s">
        <v>71</v>
      </c>
      <c r="AU170" s="163" t="s">
        <v>80</v>
      </c>
      <c r="AY170" s="155" t="s">
        <v>147</v>
      </c>
      <c r="BK170" s="164">
        <f>SUM(BK171:BK173)</f>
        <v>0</v>
      </c>
    </row>
    <row r="171" spans="2:65" s="1" customFormat="1" ht="25.5" customHeight="1">
      <c r="B171" s="167"/>
      <c r="C171" s="168" t="s">
        <v>335</v>
      </c>
      <c r="D171" s="168" t="s">
        <v>150</v>
      </c>
      <c r="E171" s="169" t="s">
        <v>973</v>
      </c>
      <c r="F171" s="170" t="s">
        <v>974</v>
      </c>
      <c r="G171" s="171" t="s">
        <v>240</v>
      </c>
      <c r="H171" s="172">
        <v>15</v>
      </c>
      <c r="I171" s="173"/>
      <c r="J171" s="174">
        <f>ROUND(I171*H171,2)</f>
        <v>0</v>
      </c>
      <c r="K171" s="170" t="s">
        <v>154</v>
      </c>
      <c r="L171" s="39"/>
      <c r="M171" s="175" t="s">
        <v>5</v>
      </c>
      <c r="N171" s="176" t="s">
        <v>43</v>
      </c>
      <c r="O171" s="40"/>
      <c r="P171" s="177">
        <f>O171*H171</f>
        <v>0</v>
      </c>
      <c r="Q171" s="177">
        <v>0</v>
      </c>
      <c r="R171" s="177">
        <f>Q171*H171</f>
        <v>0</v>
      </c>
      <c r="S171" s="177">
        <v>2.5000000000000001E-2</v>
      </c>
      <c r="T171" s="178">
        <f>S171*H171</f>
        <v>0.375</v>
      </c>
      <c r="AR171" s="22" t="s">
        <v>221</v>
      </c>
      <c r="AT171" s="22" t="s">
        <v>150</v>
      </c>
      <c r="AU171" s="22" t="s">
        <v>82</v>
      </c>
      <c r="AY171" s="22" t="s">
        <v>147</v>
      </c>
      <c r="BE171" s="179">
        <f>IF(N171="základní",J171,0)</f>
        <v>0</v>
      </c>
      <c r="BF171" s="179">
        <f>IF(N171="snížená",J171,0)</f>
        <v>0</v>
      </c>
      <c r="BG171" s="179">
        <f>IF(N171="zákl. přenesená",J171,0)</f>
        <v>0</v>
      </c>
      <c r="BH171" s="179">
        <f>IF(N171="sníž. přenesená",J171,0)</f>
        <v>0</v>
      </c>
      <c r="BI171" s="179">
        <f>IF(N171="nulová",J171,0)</f>
        <v>0</v>
      </c>
      <c r="BJ171" s="22" t="s">
        <v>80</v>
      </c>
      <c r="BK171" s="179">
        <f>ROUND(I171*H171,2)</f>
        <v>0</v>
      </c>
      <c r="BL171" s="22" t="s">
        <v>221</v>
      </c>
      <c r="BM171" s="22" t="s">
        <v>975</v>
      </c>
    </row>
    <row r="172" spans="2:65" s="1" customFormat="1" ht="16.5" customHeight="1">
      <c r="B172" s="167"/>
      <c r="C172" s="168" t="s">
        <v>339</v>
      </c>
      <c r="D172" s="168" t="s">
        <v>150</v>
      </c>
      <c r="E172" s="169" t="s">
        <v>976</v>
      </c>
      <c r="F172" s="170" t="s">
        <v>977</v>
      </c>
      <c r="G172" s="171" t="s">
        <v>276</v>
      </c>
      <c r="H172" s="172">
        <v>2</v>
      </c>
      <c r="I172" s="173"/>
      <c r="J172" s="174">
        <f>ROUND(I172*H172,2)</f>
        <v>0</v>
      </c>
      <c r="K172" s="170" t="s">
        <v>5</v>
      </c>
      <c r="L172" s="39"/>
      <c r="M172" s="175" t="s">
        <v>5</v>
      </c>
      <c r="N172" s="176" t="s">
        <v>43</v>
      </c>
      <c r="O172" s="40"/>
      <c r="P172" s="177">
        <f>O172*H172</f>
        <v>0</v>
      </c>
      <c r="Q172" s="177">
        <v>0</v>
      </c>
      <c r="R172" s="177">
        <f>Q172*H172</f>
        <v>0</v>
      </c>
      <c r="S172" s="177">
        <v>0</v>
      </c>
      <c r="T172" s="178">
        <f>S172*H172</f>
        <v>0</v>
      </c>
      <c r="AR172" s="22" t="s">
        <v>221</v>
      </c>
      <c r="AT172" s="22" t="s">
        <v>150</v>
      </c>
      <c r="AU172" s="22" t="s">
        <v>82</v>
      </c>
      <c r="AY172" s="22" t="s">
        <v>147</v>
      </c>
      <c r="BE172" s="179">
        <f>IF(N172="základní",J172,0)</f>
        <v>0</v>
      </c>
      <c r="BF172" s="179">
        <f>IF(N172="snížená",J172,0)</f>
        <v>0</v>
      </c>
      <c r="BG172" s="179">
        <f>IF(N172="zákl. přenesená",J172,0)</f>
        <v>0</v>
      </c>
      <c r="BH172" s="179">
        <f>IF(N172="sníž. přenesená",J172,0)</f>
        <v>0</v>
      </c>
      <c r="BI172" s="179">
        <f>IF(N172="nulová",J172,0)</f>
        <v>0</v>
      </c>
      <c r="BJ172" s="22" t="s">
        <v>80</v>
      </c>
      <c r="BK172" s="179">
        <f>ROUND(I172*H172,2)</f>
        <v>0</v>
      </c>
      <c r="BL172" s="22" t="s">
        <v>221</v>
      </c>
      <c r="BM172" s="22" t="s">
        <v>978</v>
      </c>
    </row>
    <row r="173" spans="2:65" s="1" customFormat="1" ht="38.25" customHeight="1">
      <c r="B173" s="167"/>
      <c r="C173" s="168" t="s">
        <v>345</v>
      </c>
      <c r="D173" s="168" t="s">
        <v>150</v>
      </c>
      <c r="E173" s="169" t="s">
        <v>979</v>
      </c>
      <c r="F173" s="170" t="s">
        <v>980</v>
      </c>
      <c r="G173" s="171" t="s">
        <v>201</v>
      </c>
      <c r="H173" s="172">
        <v>0.4</v>
      </c>
      <c r="I173" s="173"/>
      <c r="J173" s="174">
        <f>ROUND(I173*H173,2)</f>
        <v>0</v>
      </c>
      <c r="K173" s="170" t="s">
        <v>154</v>
      </c>
      <c r="L173" s="39"/>
      <c r="M173" s="175" t="s">
        <v>5</v>
      </c>
      <c r="N173" s="176" t="s">
        <v>43</v>
      </c>
      <c r="O173" s="40"/>
      <c r="P173" s="177">
        <f>O173*H173</f>
        <v>0</v>
      </c>
      <c r="Q173" s="177">
        <v>0</v>
      </c>
      <c r="R173" s="177">
        <f>Q173*H173</f>
        <v>0</v>
      </c>
      <c r="S173" s="177">
        <v>0</v>
      </c>
      <c r="T173" s="178">
        <f>S173*H173</f>
        <v>0</v>
      </c>
      <c r="AR173" s="22" t="s">
        <v>221</v>
      </c>
      <c r="AT173" s="22" t="s">
        <v>150</v>
      </c>
      <c r="AU173" s="22" t="s">
        <v>82</v>
      </c>
      <c r="AY173" s="22" t="s">
        <v>147</v>
      </c>
      <c r="BE173" s="179">
        <f>IF(N173="základní",J173,0)</f>
        <v>0</v>
      </c>
      <c r="BF173" s="179">
        <f>IF(N173="snížená",J173,0)</f>
        <v>0</v>
      </c>
      <c r="BG173" s="179">
        <f>IF(N173="zákl. přenesená",J173,0)</f>
        <v>0</v>
      </c>
      <c r="BH173" s="179">
        <f>IF(N173="sníž. přenesená",J173,0)</f>
        <v>0</v>
      </c>
      <c r="BI173" s="179">
        <f>IF(N173="nulová",J173,0)</f>
        <v>0</v>
      </c>
      <c r="BJ173" s="22" t="s">
        <v>80</v>
      </c>
      <c r="BK173" s="179">
        <f>ROUND(I173*H173,2)</f>
        <v>0</v>
      </c>
      <c r="BL173" s="22" t="s">
        <v>221</v>
      </c>
      <c r="BM173" s="22" t="s">
        <v>981</v>
      </c>
    </row>
    <row r="174" spans="2:65" s="10" customFormat="1" ht="29.85" customHeight="1">
      <c r="B174" s="154"/>
      <c r="D174" s="155" t="s">
        <v>71</v>
      </c>
      <c r="E174" s="165" t="s">
        <v>536</v>
      </c>
      <c r="F174" s="165" t="s">
        <v>537</v>
      </c>
      <c r="I174" s="157"/>
      <c r="J174" s="166">
        <f>BK174</f>
        <v>0</v>
      </c>
      <c r="L174" s="154"/>
      <c r="M174" s="159"/>
      <c r="N174" s="160"/>
      <c r="O174" s="160"/>
      <c r="P174" s="161">
        <f>P175</f>
        <v>0</v>
      </c>
      <c r="Q174" s="160"/>
      <c r="R174" s="161">
        <f>R175</f>
        <v>0</v>
      </c>
      <c r="S174" s="160"/>
      <c r="T174" s="162">
        <f>T175</f>
        <v>1.89E-2</v>
      </c>
      <c r="AR174" s="155" t="s">
        <v>82</v>
      </c>
      <c r="AT174" s="163" t="s">
        <v>71</v>
      </c>
      <c r="AU174" s="163" t="s">
        <v>80</v>
      </c>
      <c r="AY174" s="155" t="s">
        <v>147</v>
      </c>
      <c r="BK174" s="164">
        <f>BK175</f>
        <v>0</v>
      </c>
    </row>
    <row r="175" spans="2:65" s="1" customFormat="1" ht="16.5" customHeight="1">
      <c r="B175" s="167"/>
      <c r="C175" s="168" t="s">
        <v>350</v>
      </c>
      <c r="D175" s="168" t="s">
        <v>150</v>
      </c>
      <c r="E175" s="169" t="s">
        <v>539</v>
      </c>
      <c r="F175" s="170" t="s">
        <v>540</v>
      </c>
      <c r="G175" s="171" t="s">
        <v>153</v>
      </c>
      <c r="H175" s="172">
        <v>6.3</v>
      </c>
      <c r="I175" s="173"/>
      <c r="J175" s="174">
        <f>ROUND(I175*H175,2)</f>
        <v>0</v>
      </c>
      <c r="K175" s="170" t="s">
        <v>154</v>
      </c>
      <c r="L175" s="39"/>
      <c r="M175" s="175" t="s">
        <v>5</v>
      </c>
      <c r="N175" s="176" t="s">
        <v>43</v>
      </c>
      <c r="O175" s="40"/>
      <c r="P175" s="177">
        <f>O175*H175</f>
        <v>0</v>
      </c>
      <c r="Q175" s="177">
        <v>0</v>
      </c>
      <c r="R175" s="177">
        <f>Q175*H175</f>
        <v>0</v>
      </c>
      <c r="S175" s="177">
        <v>3.0000000000000001E-3</v>
      </c>
      <c r="T175" s="178">
        <f>S175*H175</f>
        <v>1.89E-2</v>
      </c>
      <c r="AR175" s="22" t="s">
        <v>221</v>
      </c>
      <c r="AT175" s="22" t="s">
        <v>150</v>
      </c>
      <c r="AU175" s="22" t="s">
        <v>82</v>
      </c>
      <c r="AY175" s="22" t="s">
        <v>147</v>
      </c>
      <c r="BE175" s="179">
        <f>IF(N175="základní",J175,0)</f>
        <v>0</v>
      </c>
      <c r="BF175" s="179">
        <f>IF(N175="snížená",J175,0)</f>
        <v>0</v>
      </c>
      <c r="BG175" s="179">
        <f>IF(N175="zákl. přenesená",J175,0)</f>
        <v>0</v>
      </c>
      <c r="BH175" s="179">
        <f>IF(N175="sníž. přenesená",J175,0)</f>
        <v>0</v>
      </c>
      <c r="BI175" s="179">
        <f>IF(N175="nulová",J175,0)</f>
        <v>0</v>
      </c>
      <c r="BJ175" s="22" t="s">
        <v>80</v>
      </c>
      <c r="BK175" s="179">
        <f>ROUND(I175*H175,2)</f>
        <v>0</v>
      </c>
      <c r="BL175" s="22" t="s">
        <v>221</v>
      </c>
      <c r="BM175" s="22" t="s">
        <v>982</v>
      </c>
    </row>
    <row r="176" spans="2:65" s="10" customFormat="1" ht="29.85" customHeight="1">
      <c r="B176" s="154"/>
      <c r="D176" s="155" t="s">
        <v>71</v>
      </c>
      <c r="E176" s="165" t="s">
        <v>608</v>
      </c>
      <c r="F176" s="165" t="s">
        <v>609</v>
      </c>
      <c r="I176" s="157"/>
      <c r="J176" s="166">
        <f>BK176</f>
        <v>0</v>
      </c>
      <c r="L176" s="154"/>
      <c r="M176" s="159"/>
      <c r="N176" s="160"/>
      <c r="O176" s="160"/>
      <c r="P176" s="161">
        <f>P177</f>
        <v>0</v>
      </c>
      <c r="Q176" s="160"/>
      <c r="R176" s="161">
        <f>R177</f>
        <v>4.6644E-3</v>
      </c>
      <c r="S176" s="160"/>
      <c r="T176" s="162">
        <f>T177</f>
        <v>0</v>
      </c>
      <c r="AR176" s="155" t="s">
        <v>82</v>
      </c>
      <c r="AT176" s="163" t="s">
        <v>71</v>
      </c>
      <c r="AU176" s="163" t="s">
        <v>80</v>
      </c>
      <c r="AY176" s="155" t="s">
        <v>147</v>
      </c>
      <c r="BK176" s="164">
        <f>BK177</f>
        <v>0</v>
      </c>
    </row>
    <row r="177" spans="2:65" s="1" customFormat="1" ht="25.5" customHeight="1">
      <c r="B177" s="167"/>
      <c r="C177" s="168" t="s">
        <v>354</v>
      </c>
      <c r="D177" s="168" t="s">
        <v>150</v>
      </c>
      <c r="E177" s="169" t="s">
        <v>624</v>
      </c>
      <c r="F177" s="170" t="s">
        <v>625</v>
      </c>
      <c r="G177" s="171" t="s">
        <v>153</v>
      </c>
      <c r="H177" s="172">
        <v>17.940000000000001</v>
      </c>
      <c r="I177" s="173"/>
      <c r="J177" s="174">
        <f>ROUND(I177*H177,2)</f>
        <v>0</v>
      </c>
      <c r="K177" s="170" t="s">
        <v>154</v>
      </c>
      <c r="L177" s="39"/>
      <c r="M177" s="175" t="s">
        <v>5</v>
      </c>
      <c r="N177" s="176" t="s">
        <v>43</v>
      </c>
      <c r="O177" s="40"/>
      <c r="P177" s="177">
        <f>O177*H177</f>
        <v>0</v>
      </c>
      <c r="Q177" s="177">
        <v>2.5999999999999998E-4</v>
      </c>
      <c r="R177" s="177">
        <f>Q177*H177</f>
        <v>4.6644E-3</v>
      </c>
      <c r="S177" s="177">
        <v>0</v>
      </c>
      <c r="T177" s="178">
        <f>S177*H177</f>
        <v>0</v>
      </c>
      <c r="AR177" s="22" t="s">
        <v>221</v>
      </c>
      <c r="AT177" s="22" t="s">
        <v>150</v>
      </c>
      <c r="AU177" s="22" t="s">
        <v>82</v>
      </c>
      <c r="AY177" s="22" t="s">
        <v>147</v>
      </c>
      <c r="BE177" s="179">
        <f>IF(N177="základní",J177,0)</f>
        <v>0</v>
      </c>
      <c r="BF177" s="179">
        <f>IF(N177="snížená",J177,0)</f>
        <v>0</v>
      </c>
      <c r="BG177" s="179">
        <f>IF(N177="zákl. přenesená",J177,0)</f>
        <v>0</v>
      </c>
      <c r="BH177" s="179">
        <f>IF(N177="sníž. přenesená",J177,0)</f>
        <v>0</v>
      </c>
      <c r="BI177" s="179">
        <f>IF(N177="nulová",J177,0)</f>
        <v>0</v>
      </c>
      <c r="BJ177" s="22" t="s">
        <v>80</v>
      </c>
      <c r="BK177" s="179">
        <f>ROUND(I177*H177,2)</f>
        <v>0</v>
      </c>
      <c r="BL177" s="22" t="s">
        <v>221</v>
      </c>
      <c r="BM177" s="22" t="s">
        <v>983</v>
      </c>
    </row>
    <row r="178" spans="2:65" s="10" customFormat="1" ht="37.35" customHeight="1">
      <c r="B178" s="154"/>
      <c r="D178" s="155" t="s">
        <v>71</v>
      </c>
      <c r="E178" s="156" t="s">
        <v>984</v>
      </c>
      <c r="F178" s="156" t="s">
        <v>985</v>
      </c>
      <c r="I178" s="157"/>
      <c r="J178" s="158">
        <f>BK178</f>
        <v>0</v>
      </c>
      <c r="L178" s="154"/>
      <c r="M178" s="159"/>
      <c r="N178" s="160"/>
      <c r="O178" s="160"/>
      <c r="P178" s="161">
        <f>SUM(P179:P180)</f>
        <v>0</v>
      </c>
      <c r="Q178" s="160"/>
      <c r="R178" s="161">
        <f>SUM(R179:R180)</f>
        <v>0</v>
      </c>
      <c r="S178" s="160"/>
      <c r="T178" s="162">
        <f>SUM(T179:T180)</f>
        <v>0</v>
      </c>
      <c r="AR178" s="155" t="s">
        <v>155</v>
      </c>
      <c r="AT178" s="163" t="s">
        <v>71</v>
      </c>
      <c r="AU178" s="163" t="s">
        <v>72</v>
      </c>
      <c r="AY178" s="155" t="s">
        <v>147</v>
      </c>
      <c r="BK178" s="164">
        <f>SUM(BK179:BK180)</f>
        <v>0</v>
      </c>
    </row>
    <row r="179" spans="2:65" s="1" customFormat="1" ht="67.5">
      <c r="B179" s="167"/>
      <c r="C179" s="168" t="s">
        <v>358</v>
      </c>
      <c r="D179" s="168" t="s">
        <v>150</v>
      </c>
      <c r="E179" s="169" t="s">
        <v>986</v>
      </c>
      <c r="F179" s="170" t="s">
        <v>1486</v>
      </c>
      <c r="G179" s="171" t="s">
        <v>276</v>
      </c>
      <c r="H179" s="172">
        <v>1</v>
      </c>
      <c r="I179" s="173"/>
      <c r="J179" s="174">
        <f>ROUND(I179*H179,2)</f>
        <v>0</v>
      </c>
      <c r="K179" s="170" t="s">
        <v>5</v>
      </c>
      <c r="L179" s="39"/>
      <c r="M179" s="175" t="s">
        <v>5</v>
      </c>
      <c r="N179" s="176" t="s">
        <v>43</v>
      </c>
      <c r="O179" s="40"/>
      <c r="P179" s="177">
        <f>O179*H179</f>
        <v>0</v>
      </c>
      <c r="Q179" s="177">
        <v>0</v>
      </c>
      <c r="R179" s="177">
        <f>Q179*H179</f>
        <v>0</v>
      </c>
      <c r="S179" s="177">
        <v>0</v>
      </c>
      <c r="T179" s="178">
        <f>S179*H179</f>
        <v>0</v>
      </c>
      <c r="AR179" s="22" t="s">
        <v>987</v>
      </c>
      <c r="AT179" s="22" t="s">
        <v>150</v>
      </c>
      <c r="AU179" s="22" t="s">
        <v>80</v>
      </c>
      <c r="AY179" s="22" t="s">
        <v>147</v>
      </c>
      <c r="BE179" s="179">
        <f>IF(N179="základní",J179,0)</f>
        <v>0</v>
      </c>
      <c r="BF179" s="179">
        <f>IF(N179="snížená",J179,0)</f>
        <v>0</v>
      </c>
      <c r="BG179" s="179">
        <f>IF(N179="zákl. přenesená",J179,0)</f>
        <v>0</v>
      </c>
      <c r="BH179" s="179">
        <f>IF(N179="sníž. přenesená",J179,0)</f>
        <v>0</v>
      </c>
      <c r="BI179" s="179">
        <f>IF(N179="nulová",J179,0)</f>
        <v>0</v>
      </c>
      <c r="BJ179" s="22" t="s">
        <v>80</v>
      </c>
      <c r="BK179" s="179">
        <f>ROUND(I179*H179,2)</f>
        <v>0</v>
      </c>
      <c r="BL179" s="22" t="s">
        <v>987</v>
      </c>
      <c r="BM179" s="22" t="s">
        <v>988</v>
      </c>
    </row>
    <row r="180" spans="2:65" s="1" customFormat="1" ht="38.25" customHeight="1">
      <c r="B180" s="167"/>
      <c r="C180" s="168" t="s">
        <v>362</v>
      </c>
      <c r="D180" s="168" t="s">
        <v>150</v>
      </c>
      <c r="E180" s="169" t="s">
        <v>989</v>
      </c>
      <c r="F180" s="170" t="s">
        <v>990</v>
      </c>
      <c r="G180" s="171" t="s">
        <v>276</v>
      </c>
      <c r="H180" s="172">
        <v>2</v>
      </c>
      <c r="I180" s="173"/>
      <c r="J180" s="174">
        <f>ROUND(I180*H180,2)</f>
        <v>0</v>
      </c>
      <c r="K180" s="170" t="s">
        <v>5</v>
      </c>
      <c r="L180" s="39"/>
      <c r="M180" s="175" t="s">
        <v>5</v>
      </c>
      <c r="N180" s="176" t="s">
        <v>43</v>
      </c>
      <c r="O180" s="40"/>
      <c r="P180" s="177">
        <f>O180*H180</f>
        <v>0</v>
      </c>
      <c r="Q180" s="177">
        <v>0</v>
      </c>
      <c r="R180" s="177">
        <f>Q180*H180</f>
        <v>0</v>
      </c>
      <c r="S180" s="177">
        <v>0</v>
      </c>
      <c r="T180" s="178">
        <f>S180*H180</f>
        <v>0</v>
      </c>
      <c r="AR180" s="22" t="s">
        <v>987</v>
      </c>
      <c r="AT180" s="22" t="s">
        <v>150</v>
      </c>
      <c r="AU180" s="22" t="s">
        <v>80</v>
      </c>
      <c r="AY180" s="22" t="s">
        <v>147</v>
      </c>
      <c r="BE180" s="179">
        <f>IF(N180="základní",J180,0)</f>
        <v>0</v>
      </c>
      <c r="BF180" s="179">
        <f>IF(N180="snížená",J180,0)</f>
        <v>0</v>
      </c>
      <c r="BG180" s="179">
        <f>IF(N180="zákl. přenesená",J180,0)</f>
        <v>0</v>
      </c>
      <c r="BH180" s="179">
        <f>IF(N180="sníž. přenesená",J180,0)</f>
        <v>0</v>
      </c>
      <c r="BI180" s="179">
        <f>IF(N180="nulová",J180,0)</f>
        <v>0</v>
      </c>
      <c r="BJ180" s="22" t="s">
        <v>80</v>
      </c>
      <c r="BK180" s="179">
        <f>ROUND(I180*H180,2)</f>
        <v>0</v>
      </c>
      <c r="BL180" s="22" t="s">
        <v>987</v>
      </c>
      <c r="BM180" s="22" t="s">
        <v>991</v>
      </c>
    </row>
    <row r="181" spans="2:65" s="10" customFormat="1" ht="37.35" customHeight="1">
      <c r="B181" s="154"/>
      <c r="D181" s="155" t="s">
        <v>71</v>
      </c>
      <c r="E181" s="156" t="s">
        <v>628</v>
      </c>
      <c r="F181" s="156" t="s">
        <v>629</v>
      </c>
      <c r="I181" s="157"/>
      <c r="J181" s="158">
        <f>BK181</f>
        <v>0</v>
      </c>
      <c r="L181" s="154"/>
      <c r="M181" s="159"/>
      <c r="N181" s="160"/>
      <c r="O181" s="160"/>
      <c r="P181" s="161">
        <f>P182+P186+P188+P190</f>
        <v>0</v>
      </c>
      <c r="Q181" s="160"/>
      <c r="R181" s="161">
        <f>R182+R186+R188+R190</f>
        <v>0</v>
      </c>
      <c r="S181" s="160"/>
      <c r="T181" s="162">
        <f>T182+T186+T188+T190</f>
        <v>0</v>
      </c>
      <c r="AR181" s="155" t="s">
        <v>171</v>
      </c>
      <c r="AT181" s="163" t="s">
        <v>71</v>
      </c>
      <c r="AU181" s="163" t="s">
        <v>72</v>
      </c>
      <c r="AY181" s="155" t="s">
        <v>147</v>
      </c>
      <c r="BK181" s="164">
        <f>BK182+BK186+BK188+BK190</f>
        <v>0</v>
      </c>
    </row>
    <row r="182" spans="2:65" s="10" customFormat="1" ht="19.899999999999999" customHeight="1">
      <c r="B182" s="154"/>
      <c r="D182" s="155" t="s">
        <v>71</v>
      </c>
      <c r="E182" s="165" t="s">
        <v>630</v>
      </c>
      <c r="F182" s="165" t="s">
        <v>631</v>
      </c>
      <c r="I182" s="157"/>
      <c r="J182" s="166">
        <f>BK182</f>
        <v>0</v>
      </c>
      <c r="L182" s="154"/>
      <c r="M182" s="159"/>
      <c r="N182" s="160"/>
      <c r="O182" s="160"/>
      <c r="P182" s="161">
        <f>SUM(P183:P185)</f>
        <v>0</v>
      </c>
      <c r="Q182" s="160"/>
      <c r="R182" s="161">
        <f>SUM(R183:R185)</f>
        <v>0</v>
      </c>
      <c r="S182" s="160"/>
      <c r="T182" s="162">
        <f>SUM(T183:T185)</f>
        <v>0</v>
      </c>
      <c r="AR182" s="155" t="s">
        <v>171</v>
      </c>
      <c r="AT182" s="163" t="s">
        <v>71</v>
      </c>
      <c r="AU182" s="163" t="s">
        <v>80</v>
      </c>
      <c r="AY182" s="155" t="s">
        <v>147</v>
      </c>
      <c r="BK182" s="164">
        <f>SUM(BK183:BK185)</f>
        <v>0</v>
      </c>
    </row>
    <row r="183" spans="2:65" s="1" customFormat="1" ht="16.5" customHeight="1">
      <c r="B183" s="167"/>
      <c r="C183" s="168" t="s">
        <v>366</v>
      </c>
      <c r="D183" s="168" t="s">
        <v>150</v>
      </c>
      <c r="E183" s="169" t="s">
        <v>633</v>
      </c>
      <c r="F183" s="170" t="s">
        <v>634</v>
      </c>
      <c r="G183" s="171" t="s">
        <v>276</v>
      </c>
      <c r="H183" s="172">
        <v>1</v>
      </c>
      <c r="I183" s="173"/>
      <c r="J183" s="174">
        <f>ROUND(I183*H183,2)</f>
        <v>0</v>
      </c>
      <c r="K183" s="170" t="s">
        <v>635</v>
      </c>
      <c r="L183" s="39"/>
      <c r="M183" s="175" t="s">
        <v>5</v>
      </c>
      <c r="N183" s="176" t="s">
        <v>43</v>
      </c>
      <c r="O183" s="40"/>
      <c r="P183" s="177">
        <f>O183*H183</f>
        <v>0</v>
      </c>
      <c r="Q183" s="177">
        <v>0</v>
      </c>
      <c r="R183" s="177">
        <f>Q183*H183</f>
        <v>0</v>
      </c>
      <c r="S183" s="177">
        <v>0</v>
      </c>
      <c r="T183" s="178">
        <f>S183*H183</f>
        <v>0</v>
      </c>
      <c r="AR183" s="22" t="s">
        <v>636</v>
      </c>
      <c r="AT183" s="22" t="s">
        <v>150</v>
      </c>
      <c r="AU183" s="22" t="s">
        <v>82</v>
      </c>
      <c r="AY183" s="22" t="s">
        <v>147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22" t="s">
        <v>80</v>
      </c>
      <c r="BK183" s="179">
        <f>ROUND(I183*H183,2)</f>
        <v>0</v>
      </c>
      <c r="BL183" s="22" t="s">
        <v>636</v>
      </c>
      <c r="BM183" s="22" t="s">
        <v>992</v>
      </c>
    </row>
    <row r="184" spans="2:65" s="1" customFormat="1" ht="16.5" customHeight="1">
      <c r="B184" s="167"/>
      <c r="C184" s="168" t="s">
        <v>370</v>
      </c>
      <c r="D184" s="168" t="s">
        <v>150</v>
      </c>
      <c r="E184" s="169" t="s">
        <v>639</v>
      </c>
      <c r="F184" s="170" t="s">
        <v>640</v>
      </c>
      <c r="G184" s="171" t="s">
        <v>276</v>
      </c>
      <c r="H184" s="172">
        <v>1</v>
      </c>
      <c r="I184" s="173"/>
      <c r="J184" s="174">
        <f>ROUND(I184*H184,2)</f>
        <v>0</v>
      </c>
      <c r="K184" s="170" t="s">
        <v>5</v>
      </c>
      <c r="L184" s="39"/>
      <c r="M184" s="175" t="s">
        <v>5</v>
      </c>
      <c r="N184" s="176" t="s">
        <v>43</v>
      </c>
      <c r="O184" s="40"/>
      <c r="P184" s="177">
        <f>O184*H184</f>
        <v>0</v>
      </c>
      <c r="Q184" s="177">
        <v>0</v>
      </c>
      <c r="R184" s="177">
        <f>Q184*H184</f>
        <v>0</v>
      </c>
      <c r="S184" s="177">
        <v>0</v>
      </c>
      <c r="T184" s="178">
        <f>S184*H184</f>
        <v>0</v>
      </c>
      <c r="AR184" s="22" t="s">
        <v>636</v>
      </c>
      <c r="AT184" s="22" t="s">
        <v>150</v>
      </c>
      <c r="AU184" s="22" t="s">
        <v>82</v>
      </c>
      <c r="AY184" s="22" t="s">
        <v>147</v>
      </c>
      <c r="BE184" s="179">
        <f>IF(N184="základní",J184,0)</f>
        <v>0</v>
      </c>
      <c r="BF184" s="179">
        <f>IF(N184="snížená",J184,0)</f>
        <v>0</v>
      </c>
      <c r="BG184" s="179">
        <f>IF(N184="zákl. přenesená",J184,0)</f>
        <v>0</v>
      </c>
      <c r="BH184" s="179">
        <f>IF(N184="sníž. přenesená",J184,0)</f>
        <v>0</v>
      </c>
      <c r="BI184" s="179">
        <f>IF(N184="nulová",J184,0)</f>
        <v>0</v>
      </c>
      <c r="BJ184" s="22" t="s">
        <v>80</v>
      </c>
      <c r="BK184" s="179">
        <f>ROUND(I184*H184,2)</f>
        <v>0</v>
      </c>
      <c r="BL184" s="22" t="s">
        <v>636</v>
      </c>
      <c r="BM184" s="22" t="s">
        <v>993</v>
      </c>
    </row>
    <row r="185" spans="2:65" s="1" customFormat="1" ht="16.5" customHeight="1">
      <c r="B185" s="167"/>
      <c r="C185" s="168" t="s">
        <v>376</v>
      </c>
      <c r="D185" s="168" t="s">
        <v>150</v>
      </c>
      <c r="E185" s="169" t="s">
        <v>643</v>
      </c>
      <c r="F185" s="170" t="s">
        <v>644</v>
      </c>
      <c r="G185" s="171" t="s">
        <v>276</v>
      </c>
      <c r="H185" s="172">
        <v>1</v>
      </c>
      <c r="I185" s="173"/>
      <c r="J185" s="174">
        <f>ROUND(I185*H185,2)</f>
        <v>0</v>
      </c>
      <c r="K185" s="170" t="s">
        <v>5</v>
      </c>
      <c r="L185" s="39"/>
      <c r="M185" s="175" t="s">
        <v>5</v>
      </c>
      <c r="N185" s="176" t="s">
        <v>43</v>
      </c>
      <c r="O185" s="40"/>
      <c r="P185" s="177">
        <f>O185*H185</f>
        <v>0</v>
      </c>
      <c r="Q185" s="177">
        <v>0</v>
      </c>
      <c r="R185" s="177">
        <f>Q185*H185</f>
        <v>0</v>
      </c>
      <c r="S185" s="177">
        <v>0</v>
      </c>
      <c r="T185" s="178">
        <f>S185*H185</f>
        <v>0</v>
      </c>
      <c r="AR185" s="22" t="s">
        <v>636</v>
      </c>
      <c r="AT185" s="22" t="s">
        <v>150</v>
      </c>
      <c r="AU185" s="22" t="s">
        <v>82</v>
      </c>
      <c r="AY185" s="22" t="s">
        <v>147</v>
      </c>
      <c r="BE185" s="179">
        <f>IF(N185="základní",J185,0)</f>
        <v>0</v>
      </c>
      <c r="BF185" s="179">
        <f>IF(N185="snížená",J185,0)</f>
        <v>0</v>
      </c>
      <c r="BG185" s="179">
        <f>IF(N185="zákl. přenesená",J185,0)</f>
        <v>0</v>
      </c>
      <c r="BH185" s="179">
        <f>IF(N185="sníž. přenesená",J185,0)</f>
        <v>0</v>
      </c>
      <c r="BI185" s="179">
        <f>IF(N185="nulová",J185,0)</f>
        <v>0</v>
      </c>
      <c r="BJ185" s="22" t="s">
        <v>80</v>
      </c>
      <c r="BK185" s="179">
        <f>ROUND(I185*H185,2)</f>
        <v>0</v>
      </c>
      <c r="BL185" s="22" t="s">
        <v>636</v>
      </c>
      <c r="BM185" s="22" t="s">
        <v>994</v>
      </c>
    </row>
    <row r="186" spans="2:65" s="10" customFormat="1" ht="29.85" customHeight="1">
      <c r="B186" s="154"/>
      <c r="D186" s="155" t="s">
        <v>71</v>
      </c>
      <c r="E186" s="165" t="s">
        <v>646</v>
      </c>
      <c r="F186" s="165" t="s">
        <v>647</v>
      </c>
      <c r="I186" s="157"/>
      <c r="J186" s="166">
        <f>BK186</f>
        <v>0</v>
      </c>
      <c r="L186" s="154"/>
      <c r="M186" s="159"/>
      <c r="N186" s="160"/>
      <c r="O186" s="160"/>
      <c r="P186" s="161">
        <f>P187</f>
        <v>0</v>
      </c>
      <c r="Q186" s="160"/>
      <c r="R186" s="161">
        <f>R187</f>
        <v>0</v>
      </c>
      <c r="S186" s="160"/>
      <c r="T186" s="162">
        <f>T187</f>
        <v>0</v>
      </c>
      <c r="AR186" s="155" t="s">
        <v>171</v>
      </c>
      <c r="AT186" s="163" t="s">
        <v>71</v>
      </c>
      <c r="AU186" s="163" t="s">
        <v>80</v>
      </c>
      <c r="AY186" s="155" t="s">
        <v>147</v>
      </c>
      <c r="BK186" s="164">
        <f>BK187</f>
        <v>0</v>
      </c>
    </row>
    <row r="187" spans="2:65" s="1" customFormat="1" ht="25.5" customHeight="1">
      <c r="B187" s="167"/>
      <c r="C187" s="168" t="s">
        <v>380</v>
      </c>
      <c r="D187" s="168" t="s">
        <v>150</v>
      </c>
      <c r="E187" s="169" t="s">
        <v>649</v>
      </c>
      <c r="F187" s="170" t="s">
        <v>650</v>
      </c>
      <c r="G187" s="171" t="s">
        <v>276</v>
      </c>
      <c r="H187" s="172">
        <v>1</v>
      </c>
      <c r="I187" s="173"/>
      <c r="J187" s="174">
        <f>ROUND(I187*H187,2)</f>
        <v>0</v>
      </c>
      <c r="K187" s="170" t="s">
        <v>635</v>
      </c>
      <c r="L187" s="39"/>
      <c r="M187" s="175" t="s">
        <v>5</v>
      </c>
      <c r="N187" s="176" t="s">
        <v>43</v>
      </c>
      <c r="O187" s="40"/>
      <c r="P187" s="177">
        <f>O187*H187</f>
        <v>0</v>
      </c>
      <c r="Q187" s="177">
        <v>0</v>
      </c>
      <c r="R187" s="177">
        <f>Q187*H187</f>
        <v>0</v>
      </c>
      <c r="S187" s="177">
        <v>0</v>
      </c>
      <c r="T187" s="178">
        <f>S187*H187</f>
        <v>0</v>
      </c>
      <c r="AR187" s="22" t="s">
        <v>636</v>
      </c>
      <c r="AT187" s="22" t="s">
        <v>150</v>
      </c>
      <c r="AU187" s="22" t="s">
        <v>82</v>
      </c>
      <c r="AY187" s="22" t="s">
        <v>147</v>
      </c>
      <c r="BE187" s="179">
        <f>IF(N187="základní",J187,0)</f>
        <v>0</v>
      </c>
      <c r="BF187" s="179">
        <f>IF(N187="snížená",J187,0)</f>
        <v>0</v>
      </c>
      <c r="BG187" s="179">
        <f>IF(N187="zákl. přenesená",J187,0)</f>
        <v>0</v>
      </c>
      <c r="BH187" s="179">
        <f>IF(N187="sníž. přenesená",J187,0)</f>
        <v>0</v>
      </c>
      <c r="BI187" s="179">
        <f>IF(N187="nulová",J187,0)</f>
        <v>0</v>
      </c>
      <c r="BJ187" s="22" t="s">
        <v>80</v>
      </c>
      <c r="BK187" s="179">
        <f>ROUND(I187*H187,2)</f>
        <v>0</v>
      </c>
      <c r="BL187" s="22" t="s">
        <v>636</v>
      </c>
      <c r="BM187" s="22" t="s">
        <v>995</v>
      </c>
    </row>
    <row r="188" spans="2:65" s="10" customFormat="1" ht="29.85" customHeight="1">
      <c r="B188" s="154"/>
      <c r="D188" s="155" t="s">
        <v>71</v>
      </c>
      <c r="E188" s="165" t="s">
        <v>652</v>
      </c>
      <c r="F188" s="165" t="s">
        <v>653</v>
      </c>
      <c r="I188" s="157"/>
      <c r="J188" s="166">
        <f>BK188</f>
        <v>0</v>
      </c>
      <c r="L188" s="154"/>
      <c r="M188" s="159"/>
      <c r="N188" s="160"/>
      <c r="O188" s="160"/>
      <c r="P188" s="161">
        <f>P189</f>
        <v>0</v>
      </c>
      <c r="Q188" s="160"/>
      <c r="R188" s="161">
        <f>R189</f>
        <v>0</v>
      </c>
      <c r="S188" s="160"/>
      <c r="T188" s="162">
        <f>T189</f>
        <v>0</v>
      </c>
      <c r="AR188" s="155" t="s">
        <v>171</v>
      </c>
      <c r="AT188" s="163" t="s">
        <v>71</v>
      </c>
      <c r="AU188" s="163" t="s">
        <v>80</v>
      </c>
      <c r="AY188" s="155" t="s">
        <v>147</v>
      </c>
      <c r="BK188" s="164">
        <f>BK189</f>
        <v>0</v>
      </c>
    </row>
    <row r="189" spans="2:65" s="1" customFormat="1" ht="25.5" customHeight="1">
      <c r="B189" s="167"/>
      <c r="C189" s="168" t="s">
        <v>384</v>
      </c>
      <c r="D189" s="168" t="s">
        <v>150</v>
      </c>
      <c r="E189" s="169" t="s">
        <v>655</v>
      </c>
      <c r="F189" s="170" t="s">
        <v>656</v>
      </c>
      <c r="G189" s="171" t="s">
        <v>276</v>
      </c>
      <c r="H189" s="172">
        <v>1</v>
      </c>
      <c r="I189" s="173"/>
      <c r="J189" s="174">
        <f>ROUND(I189*H189,2)</f>
        <v>0</v>
      </c>
      <c r="K189" s="170" t="s">
        <v>5</v>
      </c>
      <c r="L189" s="39"/>
      <c r="M189" s="175" t="s">
        <v>5</v>
      </c>
      <c r="N189" s="176" t="s">
        <v>43</v>
      </c>
      <c r="O189" s="40"/>
      <c r="P189" s="177">
        <f>O189*H189</f>
        <v>0</v>
      </c>
      <c r="Q189" s="177">
        <v>0</v>
      </c>
      <c r="R189" s="177">
        <f>Q189*H189</f>
        <v>0</v>
      </c>
      <c r="S189" s="177">
        <v>0</v>
      </c>
      <c r="T189" s="178">
        <f>S189*H189</f>
        <v>0</v>
      </c>
      <c r="AR189" s="22" t="s">
        <v>636</v>
      </c>
      <c r="AT189" s="22" t="s">
        <v>150</v>
      </c>
      <c r="AU189" s="22" t="s">
        <v>82</v>
      </c>
      <c r="AY189" s="22" t="s">
        <v>147</v>
      </c>
      <c r="BE189" s="179">
        <f>IF(N189="základní",J189,0)</f>
        <v>0</v>
      </c>
      <c r="BF189" s="179">
        <f>IF(N189="snížená",J189,0)</f>
        <v>0</v>
      </c>
      <c r="BG189" s="179">
        <f>IF(N189="zákl. přenesená",J189,0)</f>
        <v>0</v>
      </c>
      <c r="BH189" s="179">
        <f>IF(N189="sníž. přenesená",J189,0)</f>
        <v>0</v>
      </c>
      <c r="BI189" s="179">
        <f>IF(N189="nulová",J189,0)</f>
        <v>0</v>
      </c>
      <c r="BJ189" s="22" t="s">
        <v>80</v>
      </c>
      <c r="BK189" s="179">
        <f>ROUND(I189*H189,2)</f>
        <v>0</v>
      </c>
      <c r="BL189" s="22" t="s">
        <v>636</v>
      </c>
      <c r="BM189" s="22" t="s">
        <v>996</v>
      </c>
    </row>
    <row r="190" spans="2:65" s="10" customFormat="1" ht="29.85" customHeight="1">
      <c r="B190" s="154"/>
      <c r="D190" s="155" t="s">
        <v>71</v>
      </c>
      <c r="E190" s="165" t="s">
        <v>658</v>
      </c>
      <c r="F190" s="165" t="s">
        <v>659</v>
      </c>
      <c r="I190" s="157"/>
      <c r="J190" s="166">
        <f>BK190</f>
        <v>0</v>
      </c>
      <c r="L190" s="154"/>
      <c r="M190" s="159"/>
      <c r="N190" s="160"/>
      <c r="O190" s="160"/>
      <c r="P190" s="161">
        <f>P191</f>
        <v>0</v>
      </c>
      <c r="Q190" s="160"/>
      <c r="R190" s="161">
        <f>R191</f>
        <v>0</v>
      </c>
      <c r="S190" s="160"/>
      <c r="T190" s="162">
        <f>T191</f>
        <v>0</v>
      </c>
      <c r="AR190" s="155" t="s">
        <v>171</v>
      </c>
      <c r="AT190" s="163" t="s">
        <v>71</v>
      </c>
      <c r="AU190" s="163" t="s">
        <v>80</v>
      </c>
      <c r="AY190" s="155" t="s">
        <v>147</v>
      </c>
      <c r="BK190" s="164">
        <f>BK191</f>
        <v>0</v>
      </c>
    </row>
    <row r="191" spans="2:65" s="1" customFormat="1" ht="25.5" customHeight="1">
      <c r="B191" s="167"/>
      <c r="C191" s="168" t="s">
        <v>388</v>
      </c>
      <c r="D191" s="168" t="s">
        <v>150</v>
      </c>
      <c r="E191" s="169" t="s">
        <v>661</v>
      </c>
      <c r="F191" s="170" t="s">
        <v>662</v>
      </c>
      <c r="G191" s="171" t="s">
        <v>276</v>
      </c>
      <c r="H191" s="172">
        <v>1</v>
      </c>
      <c r="I191" s="173"/>
      <c r="J191" s="174">
        <f>ROUND(I191*H191,2)</f>
        <v>0</v>
      </c>
      <c r="K191" s="170" t="s">
        <v>635</v>
      </c>
      <c r="L191" s="39"/>
      <c r="M191" s="175" t="s">
        <v>5</v>
      </c>
      <c r="N191" s="207" t="s">
        <v>43</v>
      </c>
      <c r="O191" s="208"/>
      <c r="P191" s="209">
        <f>O191*H191</f>
        <v>0</v>
      </c>
      <c r="Q191" s="209">
        <v>0</v>
      </c>
      <c r="R191" s="209">
        <f>Q191*H191</f>
        <v>0</v>
      </c>
      <c r="S191" s="209">
        <v>0</v>
      </c>
      <c r="T191" s="210">
        <f>S191*H191</f>
        <v>0</v>
      </c>
      <c r="AR191" s="22" t="s">
        <v>636</v>
      </c>
      <c r="AT191" s="22" t="s">
        <v>150</v>
      </c>
      <c r="AU191" s="22" t="s">
        <v>82</v>
      </c>
      <c r="AY191" s="22" t="s">
        <v>147</v>
      </c>
      <c r="BE191" s="179">
        <f>IF(N191="základní",J191,0)</f>
        <v>0</v>
      </c>
      <c r="BF191" s="179">
        <f>IF(N191="snížená",J191,0)</f>
        <v>0</v>
      </c>
      <c r="BG191" s="179">
        <f>IF(N191="zákl. přenesená",J191,0)</f>
        <v>0</v>
      </c>
      <c r="BH191" s="179">
        <f>IF(N191="sníž. přenesená",J191,0)</f>
        <v>0</v>
      </c>
      <c r="BI191" s="179">
        <f>IF(N191="nulová",J191,0)</f>
        <v>0</v>
      </c>
      <c r="BJ191" s="22" t="s">
        <v>80</v>
      </c>
      <c r="BK191" s="179">
        <f>ROUND(I191*H191,2)</f>
        <v>0</v>
      </c>
      <c r="BL191" s="22" t="s">
        <v>636</v>
      </c>
      <c r="BM191" s="22" t="s">
        <v>997</v>
      </c>
    </row>
    <row r="192" spans="2:65" s="1" customFormat="1" ht="6.95" customHeight="1">
      <c r="B192" s="54"/>
      <c r="C192" s="55"/>
      <c r="D192" s="55"/>
      <c r="E192" s="55"/>
      <c r="F192" s="55"/>
      <c r="G192" s="55"/>
      <c r="H192" s="55"/>
      <c r="I192" s="121"/>
      <c r="J192" s="55"/>
      <c r="K192" s="55"/>
      <c r="L192" s="39"/>
    </row>
  </sheetData>
  <autoFilter ref="C97:K191"/>
  <mergeCells count="10">
    <mergeCell ref="J51:J52"/>
    <mergeCell ref="E88:H88"/>
    <mergeCell ref="E90:H9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35"/>
  <sheetViews>
    <sheetView showGridLines="0" workbookViewId="0">
      <pane ySplit="1" topLeftCell="A80" activePane="bottomLeft" state="frozen"/>
      <selection activeCell="P89" sqref="P89"/>
      <selection pane="bottomLeft" activeCell="P89" sqref="P8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95</v>
      </c>
      <c r="G1" s="425" t="s">
        <v>96</v>
      </c>
      <c r="H1" s="425"/>
      <c r="I1" s="97"/>
      <c r="J1" s="96" t="s">
        <v>97</v>
      </c>
      <c r="K1" s="95" t="s">
        <v>98</v>
      </c>
      <c r="L1" s="96" t="s">
        <v>99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87" t="s">
        <v>8</v>
      </c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2" t="s">
        <v>91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100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426" t="str">
        <f>'Rekapitulace stavby'!K6</f>
        <v>Stavební úpravy interiér - Základní umělecká škola TGM</v>
      </c>
      <c r="F7" s="427"/>
      <c r="G7" s="427"/>
      <c r="H7" s="427"/>
      <c r="I7" s="99"/>
      <c r="J7" s="27"/>
      <c r="K7" s="29"/>
    </row>
    <row r="8" spans="1:70" s="1" customFormat="1" ht="15">
      <c r="B8" s="39"/>
      <c r="C8" s="40"/>
      <c r="D8" s="35" t="s">
        <v>101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428" t="s">
        <v>998</v>
      </c>
      <c r="F9" s="429"/>
      <c r="G9" s="429"/>
      <c r="H9" s="429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34</v>
      </c>
      <c r="G12" s="40"/>
      <c r="H12" s="40"/>
      <c r="I12" s="101" t="s">
        <v>25</v>
      </c>
      <c r="J12" s="102" t="str">
        <f>'Rekapitulace stavby'!AN8</f>
        <v>22. 3. 2017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">
        <v>5</v>
      </c>
      <c r="K20" s="43"/>
    </row>
    <row r="21" spans="2:11" s="1" customFormat="1" ht="18" customHeight="1">
      <c r="B21" s="39"/>
      <c r="C21" s="40"/>
      <c r="D21" s="40"/>
      <c r="E21" s="33" t="s">
        <v>34</v>
      </c>
      <c r="F21" s="40"/>
      <c r="G21" s="40"/>
      <c r="H21" s="40"/>
      <c r="I21" s="101" t="s">
        <v>30</v>
      </c>
      <c r="J21" s="33" t="s">
        <v>5</v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417" t="s">
        <v>103</v>
      </c>
      <c r="F24" s="417"/>
      <c r="G24" s="417"/>
      <c r="H24" s="417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ROUND(J87,2)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ROUND(SUM(BE87:BE134), 2)</f>
        <v>0</v>
      </c>
      <c r="G30" s="40"/>
      <c r="H30" s="40"/>
      <c r="I30" s="113">
        <v>0.21</v>
      </c>
      <c r="J30" s="112">
        <f>ROUND(ROUND((SUM(BE87:BE134)),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ROUND(SUM(BF87:BF134), 2)</f>
        <v>0</v>
      </c>
      <c r="G31" s="40"/>
      <c r="H31" s="40"/>
      <c r="I31" s="113">
        <v>0.15</v>
      </c>
      <c r="J31" s="112">
        <f>ROUND(ROUND((SUM(BF87:BF134)),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ROUND(SUM(BG87:BG134),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ROUND(SUM(BH87:BH134),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ROUND(SUM(BI87:BI134),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104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426" t="str">
        <f>E7</f>
        <v>Stavební úpravy interiér - Základní umělecká škola TGM</v>
      </c>
      <c r="F45" s="427"/>
      <c r="G45" s="427"/>
      <c r="H45" s="427"/>
      <c r="I45" s="100"/>
      <c r="J45" s="40"/>
      <c r="K45" s="43"/>
    </row>
    <row r="46" spans="2:11" s="1" customFormat="1" ht="14.45" customHeight="1">
      <c r="B46" s="39"/>
      <c r="C46" s="35" t="s">
        <v>101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428" t="str">
        <f>E9</f>
        <v>SO04 - Elektroinstalace</v>
      </c>
      <c r="F47" s="429"/>
      <c r="G47" s="429"/>
      <c r="H47" s="429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 xml:space="preserve"> </v>
      </c>
      <c r="G49" s="40"/>
      <c r="H49" s="40"/>
      <c r="I49" s="101" t="s">
        <v>25</v>
      </c>
      <c r="J49" s="102" t="str">
        <f>IF(J12="","",J12)</f>
        <v>22. 3. 2017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ZUŠ T.G. Masaryka, nám. T.G.M. 1626/7, Chomutov</v>
      </c>
      <c r="G51" s="40"/>
      <c r="H51" s="40"/>
      <c r="I51" s="101" t="s">
        <v>33</v>
      </c>
      <c r="J51" s="417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421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105</v>
      </c>
      <c r="D54" s="114"/>
      <c r="E54" s="114"/>
      <c r="F54" s="114"/>
      <c r="G54" s="114"/>
      <c r="H54" s="114"/>
      <c r="I54" s="125"/>
      <c r="J54" s="126" t="s">
        <v>106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107</v>
      </c>
      <c r="D56" s="40"/>
      <c r="E56" s="40"/>
      <c r="F56" s="40"/>
      <c r="G56" s="40"/>
      <c r="H56" s="40"/>
      <c r="I56" s="100"/>
      <c r="J56" s="110">
        <f>J87</f>
        <v>0</v>
      </c>
      <c r="K56" s="43"/>
      <c r="AU56" s="22" t="s">
        <v>108</v>
      </c>
    </row>
    <row r="57" spans="2:47" s="7" customFormat="1" ht="24.95" customHeight="1">
      <c r="B57" s="129"/>
      <c r="C57" s="130"/>
      <c r="D57" s="131" t="s">
        <v>999</v>
      </c>
      <c r="E57" s="132"/>
      <c r="F57" s="132"/>
      <c r="G57" s="132"/>
      <c r="H57" s="132"/>
      <c r="I57" s="133"/>
      <c r="J57" s="134">
        <f>J88</f>
        <v>0</v>
      </c>
      <c r="K57" s="135"/>
    </row>
    <row r="58" spans="2:47" s="8" customFormat="1" ht="19.899999999999999" customHeight="1">
      <c r="B58" s="136"/>
      <c r="C58" s="137"/>
      <c r="D58" s="138" t="s">
        <v>1000</v>
      </c>
      <c r="E58" s="139"/>
      <c r="F58" s="139"/>
      <c r="G58" s="139"/>
      <c r="H58" s="139"/>
      <c r="I58" s="140"/>
      <c r="J58" s="141">
        <f>J93</f>
        <v>0</v>
      </c>
      <c r="K58" s="142"/>
    </row>
    <row r="59" spans="2:47" s="8" customFormat="1" ht="14.85" customHeight="1">
      <c r="B59" s="136"/>
      <c r="C59" s="137"/>
      <c r="D59" s="138" t="s">
        <v>1001</v>
      </c>
      <c r="E59" s="139"/>
      <c r="F59" s="139"/>
      <c r="G59" s="139"/>
      <c r="H59" s="139"/>
      <c r="I59" s="140"/>
      <c r="J59" s="141">
        <f>J94</f>
        <v>0</v>
      </c>
      <c r="K59" s="142"/>
    </row>
    <row r="60" spans="2:47" s="7" customFormat="1" ht="24.95" customHeight="1">
      <c r="B60" s="129"/>
      <c r="C60" s="130"/>
      <c r="D60" s="131" t="s">
        <v>1002</v>
      </c>
      <c r="E60" s="132"/>
      <c r="F60" s="132"/>
      <c r="G60" s="132"/>
      <c r="H60" s="132"/>
      <c r="I60" s="133"/>
      <c r="J60" s="134">
        <f>J96</f>
        <v>0</v>
      </c>
      <c r="K60" s="135"/>
    </row>
    <row r="61" spans="2:47" s="8" customFormat="1" ht="19.899999999999999" customHeight="1">
      <c r="B61" s="136"/>
      <c r="C61" s="137"/>
      <c r="D61" s="138" t="s">
        <v>1003</v>
      </c>
      <c r="E61" s="139"/>
      <c r="F61" s="139"/>
      <c r="G61" s="139"/>
      <c r="H61" s="139"/>
      <c r="I61" s="140"/>
      <c r="J61" s="141">
        <f>J97</f>
        <v>0</v>
      </c>
      <c r="K61" s="142"/>
    </row>
    <row r="62" spans="2:47" s="7" customFormat="1" ht="24.95" customHeight="1">
      <c r="B62" s="129"/>
      <c r="C62" s="130"/>
      <c r="D62" s="131" t="s">
        <v>1004</v>
      </c>
      <c r="E62" s="132"/>
      <c r="F62" s="132"/>
      <c r="G62" s="132"/>
      <c r="H62" s="132"/>
      <c r="I62" s="133"/>
      <c r="J62" s="134">
        <f>J102</f>
        <v>0</v>
      </c>
      <c r="K62" s="135"/>
    </row>
    <row r="63" spans="2:47" s="8" customFormat="1" ht="19.899999999999999" customHeight="1">
      <c r="B63" s="136"/>
      <c r="C63" s="137"/>
      <c r="D63" s="138" t="s">
        <v>1005</v>
      </c>
      <c r="E63" s="139"/>
      <c r="F63" s="139"/>
      <c r="G63" s="139"/>
      <c r="H63" s="139"/>
      <c r="I63" s="140"/>
      <c r="J63" s="141">
        <f>J103</f>
        <v>0</v>
      </c>
      <c r="K63" s="142"/>
    </row>
    <row r="64" spans="2:47" s="8" customFormat="1" ht="19.899999999999999" customHeight="1">
      <c r="B64" s="136"/>
      <c r="C64" s="137"/>
      <c r="D64" s="138" t="s">
        <v>1006</v>
      </c>
      <c r="E64" s="139"/>
      <c r="F64" s="139"/>
      <c r="G64" s="139"/>
      <c r="H64" s="139"/>
      <c r="I64" s="140"/>
      <c r="J64" s="141">
        <f>J118</f>
        <v>0</v>
      </c>
      <c r="K64" s="142"/>
    </row>
    <row r="65" spans="2:12" s="7" customFormat="1" ht="24.95" customHeight="1">
      <c r="B65" s="129"/>
      <c r="C65" s="130"/>
      <c r="D65" s="131" t="s">
        <v>1007</v>
      </c>
      <c r="E65" s="132"/>
      <c r="F65" s="132"/>
      <c r="G65" s="132"/>
      <c r="H65" s="132"/>
      <c r="I65" s="133"/>
      <c r="J65" s="134">
        <f>J125</f>
        <v>0</v>
      </c>
      <c r="K65" s="135"/>
    </row>
    <row r="66" spans="2:12" s="7" customFormat="1" ht="24.95" customHeight="1">
      <c r="B66" s="129"/>
      <c r="C66" s="130"/>
      <c r="D66" s="131" t="s">
        <v>1008</v>
      </c>
      <c r="E66" s="132"/>
      <c r="F66" s="132"/>
      <c r="G66" s="132"/>
      <c r="H66" s="132"/>
      <c r="I66" s="133"/>
      <c r="J66" s="134">
        <f>J128</f>
        <v>0</v>
      </c>
      <c r="K66" s="135"/>
    </row>
    <row r="67" spans="2:12" s="8" customFormat="1" ht="19.899999999999999" customHeight="1">
      <c r="B67" s="136"/>
      <c r="C67" s="137"/>
      <c r="D67" s="138" t="s">
        <v>1009</v>
      </c>
      <c r="E67" s="139"/>
      <c r="F67" s="139"/>
      <c r="G67" s="139"/>
      <c r="H67" s="139"/>
      <c r="I67" s="140"/>
      <c r="J67" s="141">
        <f>J129</f>
        <v>0</v>
      </c>
      <c r="K67" s="142"/>
    </row>
    <row r="68" spans="2:12" s="1" customFormat="1" ht="21.75" customHeight="1">
      <c r="B68" s="39"/>
      <c r="C68" s="40"/>
      <c r="D68" s="40"/>
      <c r="E68" s="40"/>
      <c r="F68" s="40"/>
      <c r="G68" s="40"/>
      <c r="H68" s="40"/>
      <c r="I68" s="100"/>
      <c r="J68" s="40"/>
      <c r="K68" s="43"/>
    </row>
    <row r="69" spans="2:12" s="1" customFormat="1" ht="6.95" customHeight="1">
      <c r="B69" s="54"/>
      <c r="C69" s="55"/>
      <c r="D69" s="55"/>
      <c r="E69" s="55"/>
      <c r="F69" s="55"/>
      <c r="G69" s="55"/>
      <c r="H69" s="55"/>
      <c r="I69" s="121"/>
      <c r="J69" s="55"/>
      <c r="K69" s="56"/>
    </row>
    <row r="73" spans="2:12" s="1" customFormat="1" ht="6.95" customHeight="1">
      <c r="B73" s="57"/>
      <c r="C73" s="58"/>
      <c r="D73" s="58"/>
      <c r="E73" s="58"/>
      <c r="F73" s="58"/>
      <c r="G73" s="58"/>
      <c r="H73" s="58"/>
      <c r="I73" s="122"/>
      <c r="J73" s="58"/>
      <c r="K73" s="58"/>
      <c r="L73" s="39"/>
    </row>
    <row r="74" spans="2:12" s="1" customFormat="1" ht="36.950000000000003" customHeight="1">
      <c r="B74" s="39"/>
      <c r="C74" s="59" t="s">
        <v>131</v>
      </c>
      <c r="L74" s="39"/>
    </row>
    <row r="75" spans="2:12" s="1" customFormat="1" ht="6.95" customHeight="1">
      <c r="B75" s="39"/>
      <c r="L75" s="39"/>
    </row>
    <row r="76" spans="2:12" s="1" customFormat="1" ht="14.45" customHeight="1">
      <c r="B76" s="39"/>
      <c r="C76" s="61" t="s">
        <v>19</v>
      </c>
      <c r="L76" s="39"/>
    </row>
    <row r="77" spans="2:12" s="1" customFormat="1" ht="16.5" customHeight="1">
      <c r="B77" s="39"/>
      <c r="E77" s="422" t="str">
        <f>E7</f>
        <v>Stavební úpravy interiér - Základní umělecká škola TGM</v>
      </c>
      <c r="F77" s="423"/>
      <c r="G77" s="423"/>
      <c r="H77" s="423"/>
      <c r="L77" s="39"/>
    </row>
    <row r="78" spans="2:12" s="1" customFormat="1" ht="14.45" customHeight="1">
      <c r="B78" s="39"/>
      <c r="C78" s="61" t="s">
        <v>101</v>
      </c>
      <c r="L78" s="39"/>
    </row>
    <row r="79" spans="2:12" s="1" customFormat="1" ht="17.25" customHeight="1">
      <c r="B79" s="39"/>
      <c r="E79" s="391" t="str">
        <f>E9</f>
        <v>SO04 - Elektroinstalace</v>
      </c>
      <c r="F79" s="424"/>
      <c r="G79" s="424"/>
      <c r="H79" s="424"/>
      <c r="L79" s="39"/>
    </row>
    <row r="80" spans="2:12" s="1" customFormat="1" ht="6.95" customHeight="1">
      <c r="B80" s="39"/>
      <c r="L80" s="39"/>
    </row>
    <row r="81" spans="2:65" s="1" customFormat="1" ht="18" customHeight="1">
      <c r="B81" s="39"/>
      <c r="C81" s="61" t="s">
        <v>23</v>
      </c>
      <c r="F81" s="143" t="str">
        <f>F12</f>
        <v xml:space="preserve"> </v>
      </c>
      <c r="I81" s="144" t="s">
        <v>25</v>
      </c>
      <c r="J81" s="65" t="str">
        <f>IF(J12="","",J12)</f>
        <v>22. 3. 2017</v>
      </c>
      <c r="L81" s="39"/>
    </row>
    <row r="82" spans="2:65" s="1" customFormat="1" ht="6.95" customHeight="1">
      <c r="B82" s="39"/>
      <c r="L82" s="39"/>
    </row>
    <row r="83" spans="2:65" s="1" customFormat="1" ht="15">
      <c r="B83" s="39"/>
      <c r="C83" s="61" t="s">
        <v>27</v>
      </c>
      <c r="F83" s="143" t="str">
        <f>E15</f>
        <v>ZUŠ T.G. Masaryka, nám. T.G.M. 1626/7, Chomutov</v>
      </c>
      <c r="I83" s="144" t="s">
        <v>33</v>
      </c>
      <c r="J83" s="143" t="str">
        <f>E21</f>
        <v xml:space="preserve"> </v>
      </c>
      <c r="L83" s="39"/>
    </row>
    <row r="84" spans="2:65" s="1" customFormat="1" ht="14.45" customHeight="1">
      <c r="B84" s="39"/>
      <c r="C84" s="61" t="s">
        <v>31</v>
      </c>
      <c r="F84" s="143" t="str">
        <f>IF(E18="","",E18)</f>
        <v/>
      </c>
      <c r="L84" s="39"/>
    </row>
    <row r="85" spans="2:65" s="1" customFormat="1" ht="10.35" customHeight="1">
      <c r="B85" s="39"/>
      <c r="L85" s="39"/>
    </row>
    <row r="86" spans="2:65" s="9" customFormat="1" ht="29.25" customHeight="1">
      <c r="B86" s="145"/>
      <c r="C86" s="146" t="s">
        <v>132</v>
      </c>
      <c r="D86" s="147" t="s">
        <v>57</v>
      </c>
      <c r="E86" s="147" t="s">
        <v>53</v>
      </c>
      <c r="F86" s="147" t="s">
        <v>133</v>
      </c>
      <c r="G86" s="147" t="s">
        <v>134</v>
      </c>
      <c r="H86" s="147" t="s">
        <v>135</v>
      </c>
      <c r="I86" s="148" t="s">
        <v>136</v>
      </c>
      <c r="J86" s="147" t="s">
        <v>106</v>
      </c>
      <c r="K86" s="149" t="s">
        <v>137</v>
      </c>
      <c r="L86" s="145"/>
      <c r="M86" s="71" t="s">
        <v>138</v>
      </c>
      <c r="N86" s="72" t="s">
        <v>42</v>
      </c>
      <c r="O86" s="72" t="s">
        <v>139</v>
      </c>
      <c r="P86" s="72" t="s">
        <v>140</v>
      </c>
      <c r="Q86" s="72" t="s">
        <v>141</v>
      </c>
      <c r="R86" s="72" t="s">
        <v>142</v>
      </c>
      <c r="S86" s="72" t="s">
        <v>143</v>
      </c>
      <c r="T86" s="73" t="s">
        <v>144</v>
      </c>
    </row>
    <row r="87" spans="2:65" s="1" customFormat="1" ht="29.25" customHeight="1">
      <c r="B87" s="39"/>
      <c r="C87" s="75" t="s">
        <v>107</v>
      </c>
      <c r="J87" s="150">
        <f>BK87</f>
        <v>0</v>
      </c>
      <c r="L87" s="39"/>
      <c r="M87" s="74"/>
      <c r="N87" s="66"/>
      <c r="O87" s="66"/>
      <c r="P87" s="151">
        <f>P88+P96+P102+P125+P128</f>
        <v>0</v>
      </c>
      <c r="Q87" s="66"/>
      <c r="R87" s="151">
        <f>R88+R96+R102+R125+R128</f>
        <v>0</v>
      </c>
      <c r="S87" s="66"/>
      <c r="T87" s="152">
        <f>T88+T96+T102+T125+T128</f>
        <v>0</v>
      </c>
      <c r="AT87" s="22" t="s">
        <v>71</v>
      </c>
      <c r="AU87" s="22" t="s">
        <v>108</v>
      </c>
      <c r="BK87" s="153">
        <f>BK88+BK96+BK102+BK125+BK128</f>
        <v>0</v>
      </c>
    </row>
    <row r="88" spans="2:65" s="10" customFormat="1" ht="37.35" customHeight="1">
      <c r="B88" s="154"/>
      <c r="D88" s="155" t="s">
        <v>71</v>
      </c>
      <c r="E88" s="156" t="s">
        <v>145</v>
      </c>
      <c r="F88" s="156" t="s">
        <v>1010</v>
      </c>
      <c r="I88" s="157"/>
      <c r="J88" s="158">
        <f>BK88</f>
        <v>0</v>
      </c>
      <c r="L88" s="154"/>
      <c r="M88" s="159"/>
      <c r="N88" s="160"/>
      <c r="O88" s="160"/>
      <c r="P88" s="161">
        <f>P89+SUM(P90:P93)</f>
        <v>0</v>
      </c>
      <c r="Q88" s="160"/>
      <c r="R88" s="161">
        <f>R89+SUM(R90:R93)</f>
        <v>0</v>
      </c>
      <c r="S88" s="160"/>
      <c r="T88" s="162">
        <f>T89+SUM(T90:T93)</f>
        <v>0</v>
      </c>
      <c r="AR88" s="155" t="s">
        <v>80</v>
      </c>
      <c r="AT88" s="163" t="s">
        <v>71</v>
      </c>
      <c r="AU88" s="163" t="s">
        <v>72</v>
      </c>
      <c r="AY88" s="155" t="s">
        <v>147</v>
      </c>
      <c r="BK88" s="164">
        <f>BK89+SUM(BK90:BK93)</f>
        <v>0</v>
      </c>
    </row>
    <row r="89" spans="2:65" s="1" customFormat="1" ht="16.5" customHeight="1">
      <c r="B89" s="167"/>
      <c r="C89" s="197" t="s">
        <v>80</v>
      </c>
      <c r="D89" s="197" t="s">
        <v>494</v>
      </c>
      <c r="E89" s="198" t="s">
        <v>1011</v>
      </c>
      <c r="F89" s="199" t="s">
        <v>1012</v>
      </c>
      <c r="G89" s="200" t="s">
        <v>5</v>
      </c>
      <c r="H89" s="201">
        <v>1</v>
      </c>
      <c r="I89" s="202"/>
      <c r="J89" s="203">
        <f>ROUND(I89*H89,2)</f>
        <v>0</v>
      </c>
      <c r="K89" s="199" t="s">
        <v>5</v>
      </c>
      <c r="L89" s="204"/>
      <c r="M89" s="205" t="s">
        <v>5</v>
      </c>
      <c r="N89" s="206" t="s">
        <v>43</v>
      </c>
      <c r="O89" s="40"/>
      <c r="P89" s="177">
        <f>O89*H89</f>
        <v>0</v>
      </c>
      <c r="Q89" s="177">
        <v>0</v>
      </c>
      <c r="R89" s="177">
        <f>Q89*H89</f>
        <v>0</v>
      </c>
      <c r="S89" s="177">
        <v>0</v>
      </c>
      <c r="T89" s="178">
        <f>S89*H89</f>
        <v>0</v>
      </c>
      <c r="AR89" s="22" t="s">
        <v>184</v>
      </c>
      <c r="AT89" s="22" t="s">
        <v>494</v>
      </c>
      <c r="AU89" s="22" t="s">
        <v>80</v>
      </c>
      <c r="AY89" s="22" t="s">
        <v>147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2" t="s">
        <v>80</v>
      </c>
      <c r="BK89" s="179">
        <f>ROUND(I89*H89,2)</f>
        <v>0</v>
      </c>
      <c r="BL89" s="22" t="s">
        <v>155</v>
      </c>
      <c r="BM89" s="22" t="s">
        <v>1013</v>
      </c>
    </row>
    <row r="90" spans="2:65" s="1" customFormat="1" ht="16.5" customHeight="1">
      <c r="B90" s="167"/>
      <c r="C90" s="197" t="s">
        <v>82</v>
      </c>
      <c r="D90" s="197" t="s">
        <v>494</v>
      </c>
      <c r="E90" s="198" t="s">
        <v>1014</v>
      </c>
      <c r="F90" s="199" t="s">
        <v>1015</v>
      </c>
      <c r="G90" s="200" t="s">
        <v>5</v>
      </c>
      <c r="H90" s="201">
        <v>1</v>
      </c>
      <c r="I90" s="202"/>
      <c r="J90" s="203">
        <f>ROUND(I90*H90,2)</f>
        <v>0</v>
      </c>
      <c r="K90" s="199" t="s">
        <v>5</v>
      </c>
      <c r="L90" s="204"/>
      <c r="M90" s="205" t="s">
        <v>5</v>
      </c>
      <c r="N90" s="206" t="s">
        <v>43</v>
      </c>
      <c r="O90" s="40"/>
      <c r="P90" s="177">
        <f>O90*H90</f>
        <v>0</v>
      </c>
      <c r="Q90" s="177">
        <v>0</v>
      </c>
      <c r="R90" s="177">
        <f>Q90*H90</f>
        <v>0</v>
      </c>
      <c r="S90" s="177">
        <v>0</v>
      </c>
      <c r="T90" s="178">
        <f>S90*H90</f>
        <v>0</v>
      </c>
      <c r="AR90" s="22" t="s">
        <v>184</v>
      </c>
      <c r="AT90" s="22" t="s">
        <v>494</v>
      </c>
      <c r="AU90" s="22" t="s">
        <v>80</v>
      </c>
      <c r="AY90" s="22" t="s">
        <v>147</v>
      </c>
      <c r="BE90" s="179">
        <f>IF(N90="základní",J90,0)</f>
        <v>0</v>
      </c>
      <c r="BF90" s="179">
        <f>IF(N90="snížená",J90,0)</f>
        <v>0</v>
      </c>
      <c r="BG90" s="179">
        <f>IF(N90="zákl. přenesená",J90,0)</f>
        <v>0</v>
      </c>
      <c r="BH90" s="179">
        <f>IF(N90="sníž. přenesená",J90,0)</f>
        <v>0</v>
      </c>
      <c r="BI90" s="179">
        <f>IF(N90="nulová",J90,0)</f>
        <v>0</v>
      </c>
      <c r="BJ90" s="22" t="s">
        <v>80</v>
      </c>
      <c r="BK90" s="179">
        <f>ROUND(I90*H90,2)</f>
        <v>0</v>
      </c>
      <c r="BL90" s="22" t="s">
        <v>155</v>
      </c>
      <c r="BM90" s="22" t="s">
        <v>1016</v>
      </c>
    </row>
    <row r="91" spans="2:65" s="1" customFormat="1" ht="16.5" customHeight="1">
      <c r="B91" s="167"/>
      <c r="C91" s="197" t="s">
        <v>148</v>
      </c>
      <c r="D91" s="197" t="s">
        <v>494</v>
      </c>
      <c r="E91" s="198" t="s">
        <v>1017</v>
      </c>
      <c r="F91" s="199" t="s">
        <v>1018</v>
      </c>
      <c r="G91" s="200" t="s">
        <v>5</v>
      </c>
      <c r="H91" s="201">
        <v>1</v>
      </c>
      <c r="I91" s="202"/>
      <c r="J91" s="203">
        <f>ROUND(I91*H91,2)</f>
        <v>0</v>
      </c>
      <c r="K91" s="199" t="s">
        <v>5</v>
      </c>
      <c r="L91" s="204"/>
      <c r="M91" s="205" t="s">
        <v>5</v>
      </c>
      <c r="N91" s="206" t="s">
        <v>43</v>
      </c>
      <c r="O91" s="40"/>
      <c r="P91" s="177">
        <f>O91*H91</f>
        <v>0</v>
      </c>
      <c r="Q91" s="177">
        <v>0</v>
      </c>
      <c r="R91" s="177">
        <f>Q91*H91</f>
        <v>0</v>
      </c>
      <c r="S91" s="177">
        <v>0</v>
      </c>
      <c r="T91" s="178">
        <f>S91*H91</f>
        <v>0</v>
      </c>
      <c r="AR91" s="22" t="s">
        <v>184</v>
      </c>
      <c r="AT91" s="22" t="s">
        <v>494</v>
      </c>
      <c r="AU91" s="22" t="s">
        <v>80</v>
      </c>
      <c r="AY91" s="22" t="s">
        <v>147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2" t="s">
        <v>80</v>
      </c>
      <c r="BK91" s="179">
        <f>ROUND(I91*H91,2)</f>
        <v>0</v>
      </c>
      <c r="BL91" s="22" t="s">
        <v>155</v>
      </c>
      <c r="BM91" s="22" t="s">
        <v>1019</v>
      </c>
    </row>
    <row r="92" spans="2:65" s="1" customFormat="1" ht="16.5" customHeight="1">
      <c r="B92" s="167"/>
      <c r="C92" s="197" t="s">
        <v>155</v>
      </c>
      <c r="D92" s="197" t="s">
        <v>494</v>
      </c>
      <c r="E92" s="198" t="s">
        <v>1020</v>
      </c>
      <c r="F92" s="199" t="s">
        <v>1021</v>
      </c>
      <c r="G92" s="200" t="s">
        <v>5</v>
      </c>
      <c r="H92" s="201">
        <v>1</v>
      </c>
      <c r="I92" s="202"/>
      <c r="J92" s="203">
        <f>ROUND(I92*H92,2)</f>
        <v>0</v>
      </c>
      <c r="K92" s="199" t="s">
        <v>5</v>
      </c>
      <c r="L92" s="204"/>
      <c r="M92" s="205" t="s">
        <v>5</v>
      </c>
      <c r="N92" s="206" t="s">
        <v>43</v>
      </c>
      <c r="O92" s="40"/>
      <c r="P92" s="177">
        <f>O92*H92</f>
        <v>0</v>
      </c>
      <c r="Q92" s="177">
        <v>0</v>
      </c>
      <c r="R92" s="177">
        <f>Q92*H92</f>
        <v>0</v>
      </c>
      <c r="S92" s="177">
        <v>0</v>
      </c>
      <c r="T92" s="178">
        <f>S92*H92</f>
        <v>0</v>
      </c>
      <c r="AR92" s="22" t="s">
        <v>184</v>
      </c>
      <c r="AT92" s="22" t="s">
        <v>494</v>
      </c>
      <c r="AU92" s="22" t="s">
        <v>80</v>
      </c>
      <c r="AY92" s="22" t="s">
        <v>147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22" t="s">
        <v>80</v>
      </c>
      <c r="BK92" s="179">
        <f>ROUND(I92*H92,2)</f>
        <v>0</v>
      </c>
      <c r="BL92" s="22" t="s">
        <v>155</v>
      </c>
      <c r="BM92" s="22" t="s">
        <v>1022</v>
      </c>
    </row>
    <row r="93" spans="2:65" s="10" customFormat="1" ht="29.85" customHeight="1">
      <c r="B93" s="154"/>
      <c r="D93" s="155" t="s">
        <v>71</v>
      </c>
      <c r="E93" s="165" t="s">
        <v>188</v>
      </c>
      <c r="F93" s="165" t="s">
        <v>1023</v>
      </c>
      <c r="I93" s="157"/>
      <c r="J93" s="166">
        <f>BK93</f>
        <v>0</v>
      </c>
      <c r="L93" s="154"/>
      <c r="M93" s="159"/>
      <c r="N93" s="160"/>
      <c r="O93" s="160"/>
      <c r="P93" s="161">
        <f>P94</f>
        <v>0</v>
      </c>
      <c r="Q93" s="160"/>
      <c r="R93" s="161">
        <f>R94</f>
        <v>0</v>
      </c>
      <c r="S93" s="160"/>
      <c r="T93" s="162">
        <f>T94</f>
        <v>0</v>
      </c>
      <c r="AR93" s="155" t="s">
        <v>80</v>
      </c>
      <c r="AT93" s="163" t="s">
        <v>71</v>
      </c>
      <c r="AU93" s="163" t="s">
        <v>80</v>
      </c>
      <c r="AY93" s="155" t="s">
        <v>147</v>
      </c>
      <c r="BK93" s="164">
        <f>BK94</f>
        <v>0</v>
      </c>
    </row>
    <row r="94" spans="2:65" s="10" customFormat="1" ht="14.85" customHeight="1">
      <c r="B94" s="154"/>
      <c r="D94" s="155" t="s">
        <v>71</v>
      </c>
      <c r="E94" s="165" t="s">
        <v>587</v>
      </c>
      <c r="F94" s="165" t="s">
        <v>1024</v>
      </c>
      <c r="I94" s="157"/>
      <c r="J94" s="166">
        <f>BK94</f>
        <v>0</v>
      </c>
      <c r="L94" s="154"/>
      <c r="M94" s="159"/>
      <c r="N94" s="160"/>
      <c r="O94" s="160"/>
      <c r="P94" s="161">
        <f>P95</f>
        <v>0</v>
      </c>
      <c r="Q94" s="160"/>
      <c r="R94" s="161">
        <f>R95</f>
        <v>0</v>
      </c>
      <c r="S94" s="160"/>
      <c r="T94" s="162">
        <f>T95</f>
        <v>0</v>
      </c>
      <c r="AR94" s="155" t="s">
        <v>80</v>
      </c>
      <c r="AT94" s="163" t="s">
        <v>71</v>
      </c>
      <c r="AU94" s="163" t="s">
        <v>82</v>
      </c>
      <c r="AY94" s="155" t="s">
        <v>147</v>
      </c>
      <c r="BK94" s="164">
        <f>BK95</f>
        <v>0</v>
      </c>
    </row>
    <row r="95" spans="2:65" s="1" customFormat="1" ht="16.5" customHeight="1">
      <c r="B95" s="167"/>
      <c r="C95" s="168" t="s">
        <v>424</v>
      </c>
      <c r="D95" s="168" t="s">
        <v>150</v>
      </c>
      <c r="E95" s="169" t="s">
        <v>1025</v>
      </c>
      <c r="F95" s="170" t="s">
        <v>1026</v>
      </c>
      <c r="G95" s="171" t="s">
        <v>201</v>
      </c>
      <c r="H95" s="172">
        <v>2</v>
      </c>
      <c r="I95" s="173"/>
      <c r="J95" s="174">
        <f>ROUND(I95*H95,2)</f>
        <v>0</v>
      </c>
      <c r="K95" s="170" t="s">
        <v>5</v>
      </c>
      <c r="L95" s="39"/>
      <c r="M95" s="175" t="s">
        <v>5</v>
      </c>
      <c r="N95" s="176" t="s">
        <v>43</v>
      </c>
      <c r="O95" s="40"/>
      <c r="P95" s="177">
        <f>O95*H95</f>
        <v>0</v>
      </c>
      <c r="Q95" s="177">
        <v>0</v>
      </c>
      <c r="R95" s="177">
        <f>Q95*H95</f>
        <v>0</v>
      </c>
      <c r="S95" s="177">
        <v>0</v>
      </c>
      <c r="T95" s="178">
        <f>S95*H95</f>
        <v>0</v>
      </c>
      <c r="AR95" s="22" t="s">
        <v>155</v>
      </c>
      <c r="AT95" s="22" t="s">
        <v>150</v>
      </c>
      <c r="AU95" s="22" t="s">
        <v>148</v>
      </c>
      <c r="AY95" s="22" t="s">
        <v>147</v>
      </c>
      <c r="BE95" s="179">
        <f>IF(N95="základní",J95,0)</f>
        <v>0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22" t="s">
        <v>80</v>
      </c>
      <c r="BK95" s="179">
        <f>ROUND(I95*H95,2)</f>
        <v>0</v>
      </c>
      <c r="BL95" s="22" t="s">
        <v>155</v>
      </c>
      <c r="BM95" s="22" t="s">
        <v>1027</v>
      </c>
    </row>
    <row r="96" spans="2:65" s="10" customFormat="1" ht="37.35" customHeight="1">
      <c r="B96" s="154"/>
      <c r="D96" s="155" t="s">
        <v>71</v>
      </c>
      <c r="E96" s="156" t="s">
        <v>319</v>
      </c>
      <c r="F96" s="156" t="s">
        <v>1028</v>
      </c>
      <c r="I96" s="157"/>
      <c r="J96" s="158">
        <f>BK96</f>
        <v>0</v>
      </c>
      <c r="L96" s="154"/>
      <c r="M96" s="159"/>
      <c r="N96" s="160"/>
      <c r="O96" s="160"/>
      <c r="P96" s="161">
        <f>P97</f>
        <v>0</v>
      </c>
      <c r="Q96" s="160"/>
      <c r="R96" s="161">
        <f>R97</f>
        <v>0</v>
      </c>
      <c r="S96" s="160"/>
      <c r="T96" s="162">
        <f>T97</f>
        <v>0</v>
      </c>
      <c r="AR96" s="155" t="s">
        <v>82</v>
      </c>
      <c r="AT96" s="163" t="s">
        <v>71</v>
      </c>
      <c r="AU96" s="163" t="s">
        <v>72</v>
      </c>
      <c r="AY96" s="155" t="s">
        <v>147</v>
      </c>
      <c r="BK96" s="164">
        <f>BK97</f>
        <v>0</v>
      </c>
    </row>
    <row r="97" spans="2:65" s="10" customFormat="1" ht="19.899999999999999" customHeight="1">
      <c r="B97" s="154"/>
      <c r="D97" s="155" t="s">
        <v>71</v>
      </c>
      <c r="E97" s="165" t="s">
        <v>1029</v>
      </c>
      <c r="F97" s="165" t="s">
        <v>1030</v>
      </c>
      <c r="I97" s="157"/>
      <c r="J97" s="166">
        <f>BK97</f>
        <v>0</v>
      </c>
      <c r="L97" s="154"/>
      <c r="M97" s="159"/>
      <c r="N97" s="160"/>
      <c r="O97" s="160"/>
      <c r="P97" s="161">
        <f>SUM(P98:P101)</f>
        <v>0</v>
      </c>
      <c r="Q97" s="160"/>
      <c r="R97" s="161">
        <f>SUM(R98:R101)</f>
        <v>0</v>
      </c>
      <c r="S97" s="160"/>
      <c r="T97" s="162">
        <f>SUM(T98:T101)</f>
        <v>0</v>
      </c>
      <c r="AR97" s="155" t="s">
        <v>82</v>
      </c>
      <c r="AT97" s="163" t="s">
        <v>71</v>
      </c>
      <c r="AU97" s="163" t="s">
        <v>80</v>
      </c>
      <c r="AY97" s="155" t="s">
        <v>147</v>
      </c>
      <c r="BK97" s="164">
        <f>SUM(BK98:BK101)</f>
        <v>0</v>
      </c>
    </row>
    <row r="98" spans="2:65" s="1" customFormat="1" ht="16.5" customHeight="1">
      <c r="B98" s="167"/>
      <c r="C98" s="168" t="s">
        <v>408</v>
      </c>
      <c r="D98" s="168" t="s">
        <v>150</v>
      </c>
      <c r="E98" s="169" t="s">
        <v>1031</v>
      </c>
      <c r="F98" s="170" t="s">
        <v>1032</v>
      </c>
      <c r="G98" s="171" t="s">
        <v>240</v>
      </c>
      <c r="H98" s="172">
        <v>330</v>
      </c>
      <c r="I98" s="173"/>
      <c r="J98" s="174">
        <f>ROUND(I98*H98,2)</f>
        <v>0</v>
      </c>
      <c r="K98" s="170" t="s">
        <v>5</v>
      </c>
      <c r="L98" s="39"/>
      <c r="M98" s="175" t="s">
        <v>5</v>
      </c>
      <c r="N98" s="176" t="s">
        <v>43</v>
      </c>
      <c r="O98" s="40"/>
      <c r="P98" s="177">
        <f>O98*H98</f>
        <v>0</v>
      </c>
      <c r="Q98" s="177">
        <v>0</v>
      </c>
      <c r="R98" s="177">
        <f>Q98*H98</f>
        <v>0</v>
      </c>
      <c r="S98" s="177">
        <v>0</v>
      </c>
      <c r="T98" s="178">
        <f>S98*H98</f>
        <v>0</v>
      </c>
      <c r="AR98" s="22" t="s">
        <v>221</v>
      </c>
      <c r="AT98" s="22" t="s">
        <v>150</v>
      </c>
      <c r="AU98" s="22" t="s">
        <v>82</v>
      </c>
      <c r="AY98" s="22" t="s">
        <v>147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2" t="s">
        <v>80</v>
      </c>
      <c r="BK98" s="179">
        <f>ROUND(I98*H98,2)</f>
        <v>0</v>
      </c>
      <c r="BL98" s="22" t="s">
        <v>221</v>
      </c>
      <c r="BM98" s="22" t="s">
        <v>1033</v>
      </c>
    </row>
    <row r="99" spans="2:65" s="1" customFormat="1" ht="16.5" customHeight="1">
      <c r="B99" s="167"/>
      <c r="C99" s="168" t="s">
        <v>460</v>
      </c>
      <c r="D99" s="168" t="s">
        <v>150</v>
      </c>
      <c r="E99" s="169" t="s">
        <v>1034</v>
      </c>
      <c r="F99" s="170" t="s">
        <v>1035</v>
      </c>
      <c r="G99" s="171" t="s">
        <v>240</v>
      </c>
      <c r="H99" s="172">
        <v>300</v>
      </c>
      <c r="I99" s="173"/>
      <c r="J99" s="174">
        <f>ROUND(I99*H99,2)</f>
        <v>0</v>
      </c>
      <c r="K99" s="170" t="s">
        <v>5</v>
      </c>
      <c r="L99" s="39"/>
      <c r="M99" s="175" t="s">
        <v>5</v>
      </c>
      <c r="N99" s="176" t="s">
        <v>43</v>
      </c>
      <c r="O99" s="40"/>
      <c r="P99" s="177">
        <f>O99*H99</f>
        <v>0</v>
      </c>
      <c r="Q99" s="177">
        <v>0</v>
      </c>
      <c r="R99" s="177">
        <f>Q99*H99</f>
        <v>0</v>
      </c>
      <c r="S99" s="177">
        <v>0</v>
      </c>
      <c r="T99" s="178">
        <f>S99*H99</f>
        <v>0</v>
      </c>
      <c r="AR99" s="22" t="s">
        <v>221</v>
      </c>
      <c r="AT99" s="22" t="s">
        <v>150</v>
      </c>
      <c r="AU99" s="22" t="s">
        <v>82</v>
      </c>
      <c r="AY99" s="22" t="s">
        <v>147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2" t="s">
        <v>80</v>
      </c>
      <c r="BK99" s="179">
        <f>ROUND(I99*H99,2)</f>
        <v>0</v>
      </c>
      <c r="BL99" s="22" t="s">
        <v>221</v>
      </c>
      <c r="BM99" s="22" t="s">
        <v>1036</v>
      </c>
    </row>
    <row r="100" spans="2:65" s="1" customFormat="1" ht="16.5" customHeight="1">
      <c r="B100" s="167"/>
      <c r="C100" s="168" t="s">
        <v>396</v>
      </c>
      <c r="D100" s="168" t="s">
        <v>150</v>
      </c>
      <c r="E100" s="169" t="s">
        <v>1037</v>
      </c>
      <c r="F100" s="170" t="s">
        <v>1038</v>
      </c>
      <c r="G100" s="171" t="s">
        <v>211</v>
      </c>
      <c r="H100" s="172">
        <v>15</v>
      </c>
      <c r="I100" s="173"/>
      <c r="J100" s="174">
        <f>ROUND(I100*H100,2)</f>
        <v>0</v>
      </c>
      <c r="K100" s="170" t="s">
        <v>5</v>
      </c>
      <c r="L100" s="39"/>
      <c r="M100" s="175" t="s">
        <v>5</v>
      </c>
      <c r="N100" s="176" t="s">
        <v>43</v>
      </c>
      <c r="O100" s="40"/>
      <c r="P100" s="177">
        <f>O100*H100</f>
        <v>0</v>
      </c>
      <c r="Q100" s="177">
        <v>0</v>
      </c>
      <c r="R100" s="177">
        <f>Q100*H100</f>
        <v>0</v>
      </c>
      <c r="S100" s="177">
        <v>0</v>
      </c>
      <c r="T100" s="178">
        <f>S100*H100</f>
        <v>0</v>
      </c>
      <c r="AR100" s="22" t="s">
        <v>221</v>
      </c>
      <c r="AT100" s="22" t="s">
        <v>150</v>
      </c>
      <c r="AU100" s="22" t="s">
        <v>82</v>
      </c>
      <c r="AY100" s="22" t="s">
        <v>147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2" t="s">
        <v>80</v>
      </c>
      <c r="BK100" s="179">
        <f>ROUND(I100*H100,2)</f>
        <v>0</v>
      </c>
      <c r="BL100" s="22" t="s">
        <v>221</v>
      </c>
      <c r="BM100" s="22" t="s">
        <v>1039</v>
      </c>
    </row>
    <row r="101" spans="2:65" s="1" customFormat="1" ht="16.5" customHeight="1">
      <c r="B101" s="167"/>
      <c r="C101" s="168" t="s">
        <v>392</v>
      </c>
      <c r="D101" s="168" t="s">
        <v>150</v>
      </c>
      <c r="E101" s="169" t="s">
        <v>1040</v>
      </c>
      <c r="F101" s="170" t="s">
        <v>1041</v>
      </c>
      <c r="G101" s="171" t="s">
        <v>211</v>
      </c>
      <c r="H101" s="172">
        <v>335</v>
      </c>
      <c r="I101" s="173"/>
      <c r="J101" s="174">
        <f>ROUND(I101*H101,2)</f>
        <v>0</v>
      </c>
      <c r="K101" s="170" t="s">
        <v>5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0</v>
      </c>
      <c r="R101" s="177">
        <f>Q101*H101</f>
        <v>0</v>
      </c>
      <c r="S101" s="177">
        <v>0</v>
      </c>
      <c r="T101" s="178">
        <f>S101*H101</f>
        <v>0</v>
      </c>
      <c r="AR101" s="22" t="s">
        <v>221</v>
      </c>
      <c r="AT101" s="22" t="s">
        <v>150</v>
      </c>
      <c r="AU101" s="22" t="s">
        <v>82</v>
      </c>
      <c r="AY101" s="22" t="s">
        <v>147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221</v>
      </c>
      <c r="BM101" s="22" t="s">
        <v>1042</v>
      </c>
    </row>
    <row r="102" spans="2:65" s="10" customFormat="1" ht="37.35" customHeight="1">
      <c r="B102" s="154"/>
      <c r="D102" s="155" t="s">
        <v>71</v>
      </c>
      <c r="E102" s="156" t="s">
        <v>494</v>
      </c>
      <c r="F102" s="156" t="s">
        <v>1043</v>
      </c>
      <c r="I102" s="157"/>
      <c r="J102" s="158">
        <f>BK102</f>
        <v>0</v>
      </c>
      <c r="L102" s="154"/>
      <c r="M102" s="159"/>
      <c r="N102" s="160"/>
      <c r="O102" s="160"/>
      <c r="P102" s="161">
        <f>P103+P118</f>
        <v>0</v>
      </c>
      <c r="Q102" s="160"/>
      <c r="R102" s="161">
        <f>R103+R118</f>
        <v>0</v>
      </c>
      <c r="S102" s="160"/>
      <c r="T102" s="162">
        <f>T103+T118</f>
        <v>0</v>
      </c>
      <c r="AR102" s="155" t="s">
        <v>148</v>
      </c>
      <c r="AT102" s="163" t="s">
        <v>71</v>
      </c>
      <c r="AU102" s="163" t="s">
        <v>72</v>
      </c>
      <c r="AY102" s="155" t="s">
        <v>147</v>
      </c>
      <c r="BK102" s="164">
        <f>BK103+BK118</f>
        <v>0</v>
      </c>
    </row>
    <row r="103" spans="2:65" s="10" customFormat="1" ht="19.899999999999999" customHeight="1">
      <c r="B103" s="154"/>
      <c r="D103" s="155" t="s">
        <v>71</v>
      </c>
      <c r="E103" s="165" t="s">
        <v>1044</v>
      </c>
      <c r="F103" s="165" t="s">
        <v>1030</v>
      </c>
      <c r="I103" s="157"/>
      <c r="J103" s="166">
        <f>BK103</f>
        <v>0</v>
      </c>
      <c r="L103" s="154"/>
      <c r="M103" s="159"/>
      <c r="N103" s="160"/>
      <c r="O103" s="160"/>
      <c r="P103" s="161">
        <f>SUM(P104:P117)</f>
        <v>0</v>
      </c>
      <c r="Q103" s="160"/>
      <c r="R103" s="161">
        <f>SUM(R104:R117)</f>
        <v>0</v>
      </c>
      <c r="S103" s="160"/>
      <c r="T103" s="162">
        <f>SUM(T104:T117)</f>
        <v>0</v>
      </c>
      <c r="AR103" s="155" t="s">
        <v>148</v>
      </c>
      <c r="AT103" s="163" t="s">
        <v>71</v>
      </c>
      <c r="AU103" s="163" t="s">
        <v>80</v>
      </c>
      <c r="AY103" s="155" t="s">
        <v>147</v>
      </c>
      <c r="BK103" s="164">
        <f>SUM(BK104:BK117)</f>
        <v>0</v>
      </c>
    </row>
    <row r="104" spans="2:65" s="1" customFormat="1" ht="25.5" customHeight="1">
      <c r="B104" s="167"/>
      <c r="C104" s="168" t="s">
        <v>188</v>
      </c>
      <c r="D104" s="168" t="s">
        <v>150</v>
      </c>
      <c r="E104" s="169" t="s">
        <v>1045</v>
      </c>
      <c r="F104" s="170" t="s">
        <v>1046</v>
      </c>
      <c r="G104" s="171" t="s">
        <v>211</v>
      </c>
      <c r="H104" s="172">
        <v>4</v>
      </c>
      <c r="I104" s="173"/>
      <c r="J104" s="174">
        <f t="shared" ref="J104:J117" si="0">ROUND(I104*H104,2)</f>
        <v>0</v>
      </c>
      <c r="K104" s="170" t="s">
        <v>5</v>
      </c>
      <c r="L104" s="39"/>
      <c r="M104" s="175" t="s">
        <v>5</v>
      </c>
      <c r="N104" s="176" t="s">
        <v>43</v>
      </c>
      <c r="O104" s="40"/>
      <c r="P104" s="177">
        <f t="shared" ref="P104:P117" si="1">O104*H104</f>
        <v>0</v>
      </c>
      <c r="Q104" s="177">
        <v>0</v>
      </c>
      <c r="R104" s="177">
        <f t="shared" ref="R104:R117" si="2">Q104*H104</f>
        <v>0</v>
      </c>
      <c r="S104" s="177">
        <v>0</v>
      </c>
      <c r="T104" s="178">
        <f t="shared" ref="T104:T117" si="3">S104*H104</f>
        <v>0</v>
      </c>
      <c r="AR104" s="22" t="s">
        <v>428</v>
      </c>
      <c r="AT104" s="22" t="s">
        <v>150</v>
      </c>
      <c r="AU104" s="22" t="s">
        <v>82</v>
      </c>
      <c r="AY104" s="22" t="s">
        <v>147</v>
      </c>
      <c r="BE104" s="179">
        <f t="shared" ref="BE104:BE117" si="4">IF(N104="základní",J104,0)</f>
        <v>0</v>
      </c>
      <c r="BF104" s="179">
        <f t="shared" ref="BF104:BF117" si="5">IF(N104="snížená",J104,0)</f>
        <v>0</v>
      </c>
      <c r="BG104" s="179">
        <f t="shared" ref="BG104:BG117" si="6">IF(N104="zákl. přenesená",J104,0)</f>
        <v>0</v>
      </c>
      <c r="BH104" s="179">
        <f t="shared" ref="BH104:BH117" si="7">IF(N104="sníž. přenesená",J104,0)</f>
        <v>0</v>
      </c>
      <c r="BI104" s="179">
        <f t="shared" ref="BI104:BI117" si="8">IF(N104="nulová",J104,0)</f>
        <v>0</v>
      </c>
      <c r="BJ104" s="22" t="s">
        <v>80</v>
      </c>
      <c r="BK104" s="179">
        <f t="shared" ref="BK104:BK117" si="9">ROUND(I104*H104,2)</f>
        <v>0</v>
      </c>
      <c r="BL104" s="22" t="s">
        <v>428</v>
      </c>
      <c r="BM104" s="22" t="s">
        <v>1047</v>
      </c>
    </row>
    <row r="105" spans="2:65" s="1" customFormat="1" ht="16.5" customHeight="1">
      <c r="B105" s="167"/>
      <c r="C105" s="168" t="s">
        <v>464</v>
      </c>
      <c r="D105" s="168" t="s">
        <v>150</v>
      </c>
      <c r="E105" s="169" t="s">
        <v>1048</v>
      </c>
      <c r="F105" s="170" t="s">
        <v>1049</v>
      </c>
      <c r="G105" s="171" t="s">
        <v>211</v>
      </c>
      <c r="H105" s="172">
        <v>100</v>
      </c>
      <c r="I105" s="173"/>
      <c r="J105" s="174">
        <f t="shared" si="0"/>
        <v>0</v>
      </c>
      <c r="K105" s="170" t="s">
        <v>5</v>
      </c>
      <c r="L105" s="39"/>
      <c r="M105" s="175" t="s">
        <v>5</v>
      </c>
      <c r="N105" s="176" t="s">
        <v>43</v>
      </c>
      <c r="O105" s="40"/>
      <c r="P105" s="177">
        <f t="shared" si="1"/>
        <v>0</v>
      </c>
      <c r="Q105" s="177">
        <v>0</v>
      </c>
      <c r="R105" s="177">
        <f t="shared" si="2"/>
        <v>0</v>
      </c>
      <c r="S105" s="177">
        <v>0</v>
      </c>
      <c r="T105" s="178">
        <f t="shared" si="3"/>
        <v>0</v>
      </c>
      <c r="AR105" s="22" t="s">
        <v>428</v>
      </c>
      <c r="AT105" s="22" t="s">
        <v>150</v>
      </c>
      <c r="AU105" s="22" t="s">
        <v>82</v>
      </c>
      <c r="AY105" s="22" t="s">
        <v>147</v>
      </c>
      <c r="BE105" s="179">
        <f t="shared" si="4"/>
        <v>0</v>
      </c>
      <c r="BF105" s="179">
        <f t="shared" si="5"/>
        <v>0</v>
      </c>
      <c r="BG105" s="179">
        <f t="shared" si="6"/>
        <v>0</v>
      </c>
      <c r="BH105" s="179">
        <f t="shared" si="7"/>
        <v>0</v>
      </c>
      <c r="BI105" s="179">
        <f t="shared" si="8"/>
        <v>0</v>
      </c>
      <c r="BJ105" s="22" t="s">
        <v>80</v>
      </c>
      <c r="BK105" s="179">
        <f t="shared" si="9"/>
        <v>0</v>
      </c>
      <c r="BL105" s="22" t="s">
        <v>428</v>
      </c>
      <c r="BM105" s="22" t="s">
        <v>1050</v>
      </c>
    </row>
    <row r="106" spans="2:65" s="1" customFormat="1" ht="16.5" customHeight="1">
      <c r="B106" s="167"/>
      <c r="C106" s="168" t="s">
        <v>208</v>
      </c>
      <c r="D106" s="168" t="s">
        <v>150</v>
      </c>
      <c r="E106" s="169" t="s">
        <v>1051</v>
      </c>
      <c r="F106" s="170" t="s">
        <v>1052</v>
      </c>
      <c r="G106" s="171" t="s">
        <v>211</v>
      </c>
      <c r="H106" s="172">
        <v>7</v>
      </c>
      <c r="I106" s="173"/>
      <c r="J106" s="174">
        <f t="shared" si="0"/>
        <v>0</v>
      </c>
      <c r="K106" s="170" t="s">
        <v>5</v>
      </c>
      <c r="L106" s="39"/>
      <c r="M106" s="175" t="s">
        <v>5</v>
      </c>
      <c r="N106" s="176" t="s">
        <v>43</v>
      </c>
      <c r="O106" s="40"/>
      <c r="P106" s="177">
        <f t="shared" si="1"/>
        <v>0</v>
      </c>
      <c r="Q106" s="177">
        <v>0</v>
      </c>
      <c r="R106" s="177">
        <f t="shared" si="2"/>
        <v>0</v>
      </c>
      <c r="S106" s="177">
        <v>0</v>
      </c>
      <c r="T106" s="178">
        <f t="shared" si="3"/>
        <v>0</v>
      </c>
      <c r="AR106" s="22" t="s">
        <v>428</v>
      </c>
      <c r="AT106" s="22" t="s">
        <v>150</v>
      </c>
      <c r="AU106" s="22" t="s">
        <v>82</v>
      </c>
      <c r="AY106" s="22" t="s">
        <v>147</v>
      </c>
      <c r="BE106" s="179">
        <f t="shared" si="4"/>
        <v>0</v>
      </c>
      <c r="BF106" s="179">
        <f t="shared" si="5"/>
        <v>0</v>
      </c>
      <c r="BG106" s="179">
        <f t="shared" si="6"/>
        <v>0</v>
      </c>
      <c r="BH106" s="179">
        <f t="shared" si="7"/>
        <v>0</v>
      </c>
      <c r="BI106" s="179">
        <f t="shared" si="8"/>
        <v>0</v>
      </c>
      <c r="BJ106" s="22" t="s">
        <v>80</v>
      </c>
      <c r="BK106" s="179">
        <f t="shared" si="9"/>
        <v>0</v>
      </c>
      <c r="BL106" s="22" t="s">
        <v>428</v>
      </c>
      <c r="BM106" s="22" t="s">
        <v>1053</v>
      </c>
    </row>
    <row r="107" spans="2:65" s="1" customFormat="1" ht="16.5" customHeight="1">
      <c r="B107" s="167"/>
      <c r="C107" s="168" t="s">
        <v>214</v>
      </c>
      <c r="D107" s="168" t="s">
        <v>150</v>
      </c>
      <c r="E107" s="169" t="s">
        <v>1054</v>
      </c>
      <c r="F107" s="170" t="s">
        <v>1055</v>
      </c>
      <c r="G107" s="171" t="s">
        <v>211</v>
      </c>
      <c r="H107" s="172">
        <v>2</v>
      </c>
      <c r="I107" s="173"/>
      <c r="J107" s="174">
        <f t="shared" si="0"/>
        <v>0</v>
      </c>
      <c r="K107" s="170" t="s">
        <v>5</v>
      </c>
      <c r="L107" s="39"/>
      <c r="M107" s="175" t="s">
        <v>5</v>
      </c>
      <c r="N107" s="176" t="s">
        <v>43</v>
      </c>
      <c r="O107" s="40"/>
      <c r="P107" s="177">
        <f t="shared" si="1"/>
        <v>0</v>
      </c>
      <c r="Q107" s="177">
        <v>0</v>
      </c>
      <c r="R107" s="177">
        <f t="shared" si="2"/>
        <v>0</v>
      </c>
      <c r="S107" s="177">
        <v>0</v>
      </c>
      <c r="T107" s="178">
        <f t="shared" si="3"/>
        <v>0</v>
      </c>
      <c r="AR107" s="22" t="s">
        <v>428</v>
      </c>
      <c r="AT107" s="22" t="s">
        <v>150</v>
      </c>
      <c r="AU107" s="22" t="s">
        <v>82</v>
      </c>
      <c r="AY107" s="22" t="s">
        <v>147</v>
      </c>
      <c r="BE107" s="179">
        <f t="shared" si="4"/>
        <v>0</v>
      </c>
      <c r="BF107" s="179">
        <f t="shared" si="5"/>
        <v>0</v>
      </c>
      <c r="BG107" s="179">
        <f t="shared" si="6"/>
        <v>0</v>
      </c>
      <c r="BH107" s="179">
        <f t="shared" si="7"/>
        <v>0</v>
      </c>
      <c r="BI107" s="179">
        <f t="shared" si="8"/>
        <v>0</v>
      </c>
      <c r="BJ107" s="22" t="s">
        <v>80</v>
      </c>
      <c r="BK107" s="179">
        <f t="shared" si="9"/>
        <v>0</v>
      </c>
      <c r="BL107" s="22" t="s">
        <v>428</v>
      </c>
      <c r="BM107" s="22" t="s">
        <v>1056</v>
      </c>
    </row>
    <row r="108" spans="2:65" s="1" customFormat="1" ht="16.5" customHeight="1">
      <c r="B108" s="167"/>
      <c r="C108" s="168" t="s">
        <v>11</v>
      </c>
      <c r="D108" s="168" t="s">
        <v>150</v>
      </c>
      <c r="E108" s="169" t="s">
        <v>1057</v>
      </c>
      <c r="F108" s="170" t="s">
        <v>1058</v>
      </c>
      <c r="G108" s="171" t="s">
        <v>211</v>
      </c>
      <c r="H108" s="172">
        <v>2</v>
      </c>
      <c r="I108" s="173"/>
      <c r="J108" s="174">
        <f t="shared" si="0"/>
        <v>0</v>
      </c>
      <c r="K108" s="170" t="s">
        <v>5</v>
      </c>
      <c r="L108" s="39"/>
      <c r="M108" s="175" t="s">
        <v>5</v>
      </c>
      <c r="N108" s="176" t="s">
        <v>43</v>
      </c>
      <c r="O108" s="40"/>
      <c r="P108" s="177">
        <f t="shared" si="1"/>
        <v>0</v>
      </c>
      <c r="Q108" s="177">
        <v>0</v>
      </c>
      <c r="R108" s="177">
        <f t="shared" si="2"/>
        <v>0</v>
      </c>
      <c r="S108" s="177">
        <v>0</v>
      </c>
      <c r="T108" s="178">
        <f t="shared" si="3"/>
        <v>0</v>
      </c>
      <c r="AR108" s="22" t="s">
        <v>428</v>
      </c>
      <c r="AT108" s="22" t="s">
        <v>150</v>
      </c>
      <c r="AU108" s="22" t="s">
        <v>82</v>
      </c>
      <c r="AY108" s="22" t="s">
        <v>147</v>
      </c>
      <c r="BE108" s="179">
        <f t="shared" si="4"/>
        <v>0</v>
      </c>
      <c r="BF108" s="179">
        <f t="shared" si="5"/>
        <v>0</v>
      </c>
      <c r="BG108" s="179">
        <f t="shared" si="6"/>
        <v>0</v>
      </c>
      <c r="BH108" s="179">
        <f t="shared" si="7"/>
        <v>0</v>
      </c>
      <c r="BI108" s="179">
        <f t="shared" si="8"/>
        <v>0</v>
      </c>
      <c r="BJ108" s="22" t="s">
        <v>80</v>
      </c>
      <c r="BK108" s="179">
        <f t="shared" si="9"/>
        <v>0</v>
      </c>
      <c r="BL108" s="22" t="s">
        <v>428</v>
      </c>
      <c r="BM108" s="22" t="s">
        <v>1059</v>
      </c>
    </row>
    <row r="109" spans="2:65" s="1" customFormat="1" ht="25.5" customHeight="1">
      <c r="B109" s="167"/>
      <c r="C109" s="168" t="s">
        <v>221</v>
      </c>
      <c r="D109" s="168" t="s">
        <v>150</v>
      </c>
      <c r="E109" s="169" t="s">
        <v>1060</v>
      </c>
      <c r="F109" s="170" t="s">
        <v>1061</v>
      </c>
      <c r="G109" s="171" t="s">
        <v>211</v>
      </c>
      <c r="H109" s="172">
        <v>2</v>
      </c>
      <c r="I109" s="173"/>
      <c r="J109" s="174">
        <f t="shared" si="0"/>
        <v>0</v>
      </c>
      <c r="K109" s="170" t="s">
        <v>5</v>
      </c>
      <c r="L109" s="39"/>
      <c r="M109" s="175" t="s">
        <v>5</v>
      </c>
      <c r="N109" s="176" t="s">
        <v>43</v>
      </c>
      <c r="O109" s="40"/>
      <c r="P109" s="177">
        <f t="shared" si="1"/>
        <v>0</v>
      </c>
      <c r="Q109" s="177">
        <v>0</v>
      </c>
      <c r="R109" s="177">
        <f t="shared" si="2"/>
        <v>0</v>
      </c>
      <c r="S109" s="177">
        <v>0</v>
      </c>
      <c r="T109" s="178">
        <f t="shared" si="3"/>
        <v>0</v>
      </c>
      <c r="AR109" s="22" t="s">
        <v>428</v>
      </c>
      <c r="AT109" s="22" t="s">
        <v>150</v>
      </c>
      <c r="AU109" s="22" t="s">
        <v>82</v>
      </c>
      <c r="AY109" s="22" t="s">
        <v>147</v>
      </c>
      <c r="BE109" s="179">
        <f t="shared" si="4"/>
        <v>0</v>
      </c>
      <c r="BF109" s="179">
        <f t="shared" si="5"/>
        <v>0</v>
      </c>
      <c r="BG109" s="179">
        <f t="shared" si="6"/>
        <v>0</v>
      </c>
      <c r="BH109" s="179">
        <f t="shared" si="7"/>
        <v>0</v>
      </c>
      <c r="BI109" s="179">
        <f t="shared" si="8"/>
        <v>0</v>
      </c>
      <c r="BJ109" s="22" t="s">
        <v>80</v>
      </c>
      <c r="BK109" s="179">
        <f t="shared" si="9"/>
        <v>0</v>
      </c>
      <c r="BL109" s="22" t="s">
        <v>428</v>
      </c>
      <c r="BM109" s="22" t="s">
        <v>1062</v>
      </c>
    </row>
    <row r="110" spans="2:65" s="1" customFormat="1" ht="16.5" customHeight="1">
      <c r="B110" s="167"/>
      <c r="C110" s="168" t="s">
        <v>468</v>
      </c>
      <c r="D110" s="168" t="s">
        <v>150</v>
      </c>
      <c r="E110" s="169" t="s">
        <v>1063</v>
      </c>
      <c r="F110" s="170" t="s">
        <v>1064</v>
      </c>
      <c r="G110" s="171" t="s">
        <v>211</v>
      </c>
      <c r="H110" s="172">
        <v>0</v>
      </c>
      <c r="I110" s="173"/>
      <c r="J110" s="174">
        <f t="shared" si="0"/>
        <v>0</v>
      </c>
      <c r="K110" s="170" t="s">
        <v>5</v>
      </c>
      <c r="L110" s="39"/>
      <c r="M110" s="175" t="s">
        <v>5</v>
      </c>
      <c r="N110" s="176" t="s">
        <v>43</v>
      </c>
      <c r="O110" s="40"/>
      <c r="P110" s="177">
        <f t="shared" si="1"/>
        <v>0</v>
      </c>
      <c r="Q110" s="177">
        <v>0</v>
      </c>
      <c r="R110" s="177">
        <f t="shared" si="2"/>
        <v>0</v>
      </c>
      <c r="S110" s="177">
        <v>0</v>
      </c>
      <c r="T110" s="178">
        <f t="shared" si="3"/>
        <v>0</v>
      </c>
      <c r="AR110" s="22" t="s">
        <v>428</v>
      </c>
      <c r="AT110" s="22" t="s">
        <v>150</v>
      </c>
      <c r="AU110" s="22" t="s">
        <v>82</v>
      </c>
      <c r="AY110" s="22" t="s">
        <v>147</v>
      </c>
      <c r="BE110" s="179">
        <f t="shared" si="4"/>
        <v>0</v>
      </c>
      <c r="BF110" s="179">
        <f t="shared" si="5"/>
        <v>0</v>
      </c>
      <c r="BG110" s="179">
        <f t="shared" si="6"/>
        <v>0</v>
      </c>
      <c r="BH110" s="179">
        <f t="shared" si="7"/>
        <v>0</v>
      </c>
      <c r="BI110" s="179">
        <f t="shared" si="8"/>
        <v>0</v>
      </c>
      <c r="BJ110" s="22" t="s">
        <v>80</v>
      </c>
      <c r="BK110" s="179">
        <f t="shared" si="9"/>
        <v>0</v>
      </c>
      <c r="BL110" s="22" t="s">
        <v>428</v>
      </c>
      <c r="BM110" s="22" t="s">
        <v>1065</v>
      </c>
    </row>
    <row r="111" spans="2:65" s="1" customFormat="1" ht="16.5" customHeight="1">
      <c r="B111" s="167"/>
      <c r="C111" s="168" t="s">
        <v>229</v>
      </c>
      <c r="D111" s="168" t="s">
        <v>150</v>
      </c>
      <c r="E111" s="169" t="s">
        <v>1066</v>
      </c>
      <c r="F111" s="170" t="s">
        <v>1067</v>
      </c>
      <c r="G111" s="171" t="s">
        <v>211</v>
      </c>
      <c r="H111" s="172">
        <v>2</v>
      </c>
      <c r="I111" s="173"/>
      <c r="J111" s="174">
        <f t="shared" si="0"/>
        <v>0</v>
      </c>
      <c r="K111" s="170" t="s">
        <v>5</v>
      </c>
      <c r="L111" s="39"/>
      <c r="M111" s="175" t="s">
        <v>5</v>
      </c>
      <c r="N111" s="176" t="s">
        <v>43</v>
      </c>
      <c r="O111" s="40"/>
      <c r="P111" s="177">
        <f t="shared" si="1"/>
        <v>0</v>
      </c>
      <c r="Q111" s="177">
        <v>0</v>
      </c>
      <c r="R111" s="177">
        <f t="shared" si="2"/>
        <v>0</v>
      </c>
      <c r="S111" s="177">
        <v>0</v>
      </c>
      <c r="T111" s="178">
        <f t="shared" si="3"/>
        <v>0</v>
      </c>
      <c r="AR111" s="22" t="s">
        <v>428</v>
      </c>
      <c r="AT111" s="22" t="s">
        <v>150</v>
      </c>
      <c r="AU111" s="22" t="s">
        <v>82</v>
      </c>
      <c r="AY111" s="22" t="s">
        <v>147</v>
      </c>
      <c r="BE111" s="179">
        <f t="shared" si="4"/>
        <v>0</v>
      </c>
      <c r="BF111" s="179">
        <f t="shared" si="5"/>
        <v>0</v>
      </c>
      <c r="BG111" s="179">
        <f t="shared" si="6"/>
        <v>0</v>
      </c>
      <c r="BH111" s="179">
        <f t="shared" si="7"/>
        <v>0</v>
      </c>
      <c r="BI111" s="179">
        <f t="shared" si="8"/>
        <v>0</v>
      </c>
      <c r="BJ111" s="22" t="s">
        <v>80</v>
      </c>
      <c r="BK111" s="179">
        <f t="shared" si="9"/>
        <v>0</v>
      </c>
      <c r="BL111" s="22" t="s">
        <v>428</v>
      </c>
      <c r="BM111" s="22" t="s">
        <v>1068</v>
      </c>
    </row>
    <row r="112" spans="2:65" s="1" customFormat="1" ht="25.5" customHeight="1">
      <c r="B112" s="167"/>
      <c r="C112" s="168" t="s">
        <v>456</v>
      </c>
      <c r="D112" s="168" t="s">
        <v>150</v>
      </c>
      <c r="E112" s="169" t="s">
        <v>1069</v>
      </c>
      <c r="F112" s="170" t="s">
        <v>1070</v>
      </c>
      <c r="G112" s="171" t="s">
        <v>211</v>
      </c>
      <c r="H112" s="172">
        <v>2</v>
      </c>
      <c r="I112" s="173"/>
      <c r="J112" s="174">
        <f t="shared" si="0"/>
        <v>0</v>
      </c>
      <c r="K112" s="170" t="s">
        <v>5</v>
      </c>
      <c r="L112" s="39"/>
      <c r="M112" s="175" t="s">
        <v>5</v>
      </c>
      <c r="N112" s="176" t="s">
        <v>43</v>
      </c>
      <c r="O112" s="40"/>
      <c r="P112" s="177">
        <f t="shared" si="1"/>
        <v>0</v>
      </c>
      <c r="Q112" s="177">
        <v>0</v>
      </c>
      <c r="R112" s="177">
        <f t="shared" si="2"/>
        <v>0</v>
      </c>
      <c r="S112" s="177">
        <v>0</v>
      </c>
      <c r="T112" s="178">
        <f t="shared" si="3"/>
        <v>0</v>
      </c>
      <c r="AR112" s="22" t="s">
        <v>428</v>
      </c>
      <c r="AT112" s="22" t="s">
        <v>150</v>
      </c>
      <c r="AU112" s="22" t="s">
        <v>82</v>
      </c>
      <c r="AY112" s="22" t="s">
        <v>147</v>
      </c>
      <c r="BE112" s="179">
        <f t="shared" si="4"/>
        <v>0</v>
      </c>
      <c r="BF112" s="179">
        <f t="shared" si="5"/>
        <v>0</v>
      </c>
      <c r="BG112" s="179">
        <f t="shared" si="6"/>
        <v>0</v>
      </c>
      <c r="BH112" s="179">
        <f t="shared" si="7"/>
        <v>0</v>
      </c>
      <c r="BI112" s="179">
        <f t="shared" si="8"/>
        <v>0</v>
      </c>
      <c r="BJ112" s="22" t="s">
        <v>80</v>
      </c>
      <c r="BK112" s="179">
        <f t="shared" si="9"/>
        <v>0</v>
      </c>
      <c r="BL112" s="22" t="s">
        <v>428</v>
      </c>
      <c r="BM112" s="22" t="s">
        <v>1071</v>
      </c>
    </row>
    <row r="113" spans="2:65" s="1" customFormat="1" ht="25.5" customHeight="1">
      <c r="B113" s="167"/>
      <c r="C113" s="168" t="s">
        <v>237</v>
      </c>
      <c r="D113" s="168" t="s">
        <v>150</v>
      </c>
      <c r="E113" s="169" t="s">
        <v>1072</v>
      </c>
      <c r="F113" s="170" t="s">
        <v>1073</v>
      </c>
      <c r="G113" s="171" t="s">
        <v>211</v>
      </c>
      <c r="H113" s="172">
        <v>20</v>
      </c>
      <c r="I113" s="173"/>
      <c r="J113" s="174">
        <f t="shared" si="0"/>
        <v>0</v>
      </c>
      <c r="K113" s="170" t="s">
        <v>5</v>
      </c>
      <c r="L113" s="39"/>
      <c r="M113" s="175" t="s">
        <v>5</v>
      </c>
      <c r="N113" s="176" t="s">
        <v>43</v>
      </c>
      <c r="O113" s="40"/>
      <c r="P113" s="177">
        <f t="shared" si="1"/>
        <v>0</v>
      </c>
      <c r="Q113" s="177">
        <v>0</v>
      </c>
      <c r="R113" s="177">
        <f t="shared" si="2"/>
        <v>0</v>
      </c>
      <c r="S113" s="177">
        <v>0</v>
      </c>
      <c r="T113" s="178">
        <f t="shared" si="3"/>
        <v>0</v>
      </c>
      <c r="AR113" s="22" t="s">
        <v>428</v>
      </c>
      <c r="AT113" s="22" t="s">
        <v>150</v>
      </c>
      <c r="AU113" s="22" t="s">
        <v>82</v>
      </c>
      <c r="AY113" s="22" t="s">
        <v>147</v>
      </c>
      <c r="BE113" s="179">
        <f t="shared" si="4"/>
        <v>0</v>
      </c>
      <c r="BF113" s="179">
        <f t="shared" si="5"/>
        <v>0</v>
      </c>
      <c r="BG113" s="179">
        <f t="shared" si="6"/>
        <v>0</v>
      </c>
      <c r="BH113" s="179">
        <f t="shared" si="7"/>
        <v>0</v>
      </c>
      <c r="BI113" s="179">
        <f t="shared" si="8"/>
        <v>0</v>
      </c>
      <c r="BJ113" s="22" t="s">
        <v>80</v>
      </c>
      <c r="BK113" s="179">
        <f t="shared" si="9"/>
        <v>0</v>
      </c>
      <c r="BL113" s="22" t="s">
        <v>428</v>
      </c>
      <c r="BM113" s="22" t="s">
        <v>1074</v>
      </c>
    </row>
    <row r="114" spans="2:65" s="1" customFormat="1" ht="25.5" customHeight="1">
      <c r="B114" s="167"/>
      <c r="C114" s="168" t="s">
        <v>261</v>
      </c>
      <c r="D114" s="168" t="s">
        <v>150</v>
      </c>
      <c r="E114" s="169" t="s">
        <v>1075</v>
      </c>
      <c r="F114" s="170" t="s">
        <v>1076</v>
      </c>
      <c r="G114" s="171" t="s">
        <v>211</v>
      </c>
      <c r="H114" s="172">
        <v>1</v>
      </c>
      <c r="I114" s="173"/>
      <c r="J114" s="174">
        <f t="shared" si="0"/>
        <v>0</v>
      </c>
      <c r="K114" s="170" t="s">
        <v>5</v>
      </c>
      <c r="L114" s="39"/>
      <c r="M114" s="175" t="s">
        <v>5</v>
      </c>
      <c r="N114" s="176" t="s">
        <v>43</v>
      </c>
      <c r="O114" s="40"/>
      <c r="P114" s="177">
        <f t="shared" si="1"/>
        <v>0</v>
      </c>
      <c r="Q114" s="177">
        <v>0</v>
      </c>
      <c r="R114" s="177">
        <f t="shared" si="2"/>
        <v>0</v>
      </c>
      <c r="S114" s="177">
        <v>0</v>
      </c>
      <c r="T114" s="178">
        <f t="shared" si="3"/>
        <v>0</v>
      </c>
      <c r="AR114" s="22" t="s">
        <v>428</v>
      </c>
      <c r="AT114" s="22" t="s">
        <v>150</v>
      </c>
      <c r="AU114" s="22" t="s">
        <v>82</v>
      </c>
      <c r="AY114" s="22" t="s">
        <v>147</v>
      </c>
      <c r="BE114" s="179">
        <f t="shared" si="4"/>
        <v>0</v>
      </c>
      <c r="BF114" s="179">
        <f t="shared" si="5"/>
        <v>0</v>
      </c>
      <c r="BG114" s="179">
        <f t="shared" si="6"/>
        <v>0</v>
      </c>
      <c r="BH114" s="179">
        <f t="shared" si="7"/>
        <v>0</v>
      </c>
      <c r="BI114" s="179">
        <f t="shared" si="8"/>
        <v>0</v>
      </c>
      <c r="BJ114" s="22" t="s">
        <v>80</v>
      </c>
      <c r="BK114" s="179">
        <f t="shared" si="9"/>
        <v>0</v>
      </c>
      <c r="BL114" s="22" t="s">
        <v>428</v>
      </c>
      <c r="BM114" s="22" t="s">
        <v>1077</v>
      </c>
    </row>
    <row r="115" spans="2:65" s="1" customFormat="1" ht="16.5" customHeight="1">
      <c r="B115" s="167"/>
      <c r="C115" s="168" t="s">
        <v>269</v>
      </c>
      <c r="D115" s="168" t="s">
        <v>150</v>
      </c>
      <c r="E115" s="169" t="s">
        <v>1078</v>
      </c>
      <c r="F115" s="170" t="s">
        <v>1079</v>
      </c>
      <c r="G115" s="171" t="s">
        <v>348</v>
      </c>
      <c r="H115" s="172">
        <v>1</v>
      </c>
      <c r="I115" s="173"/>
      <c r="J115" s="174">
        <f t="shared" si="0"/>
        <v>0</v>
      </c>
      <c r="K115" s="170" t="s">
        <v>5</v>
      </c>
      <c r="L115" s="39"/>
      <c r="M115" s="175" t="s">
        <v>5</v>
      </c>
      <c r="N115" s="176" t="s">
        <v>43</v>
      </c>
      <c r="O115" s="40"/>
      <c r="P115" s="177">
        <f t="shared" si="1"/>
        <v>0</v>
      </c>
      <c r="Q115" s="177">
        <v>0</v>
      </c>
      <c r="R115" s="177">
        <f t="shared" si="2"/>
        <v>0</v>
      </c>
      <c r="S115" s="177">
        <v>0</v>
      </c>
      <c r="T115" s="178">
        <f t="shared" si="3"/>
        <v>0</v>
      </c>
      <c r="AR115" s="22" t="s">
        <v>428</v>
      </c>
      <c r="AT115" s="22" t="s">
        <v>150</v>
      </c>
      <c r="AU115" s="22" t="s">
        <v>82</v>
      </c>
      <c r="AY115" s="22" t="s">
        <v>147</v>
      </c>
      <c r="BE115" s="179">
        <f t="shared" si="4"/>
        <v>0</v>
      </c>
      <c r="BF115" s="179">
        <f t="shared" si="5"/>
        <v>0</v>
      </c>
      <c r="BG115" s="179">
        <f t="shared" si="6"/>
        <v>0</v>
      </c>
      <c r="BH115" s="179">
        <f t="shared" si="7"/>
        <v>0</v>
      </c>
      <c r="BI115" s="179">
        <f t="shared" si="8"/>
        <v>0</v>
      </c>
      <c r="BJ115" s="22" t="s">
        <v>80</v>
      </c>
      <c r="BK115" s="179">
        <f t="shared" si="9"/>
        <v>0</v>
      </c>
      <c r="BL115" s="22" t="s">
        <v>428</v>
      </c>
      <c r="BM115" s="22" t="s">
        <v>1080</v>
      </c>
    </row>
    <row r="116" spans="2:65" s="1" customFormat="1" ht="25.5" customHeight="1">
      <c r="B116" s="167"/>
      <c r="C116" s="168" t="s">
        <v>273</v>
      </c>
      <c r="D116" s="168" t="s">
        <v>150</v>
      </c>
      <c r="E116" s="169" t="s">
        <v>1081</v>
      </c>
      <c r="F116" s="170" t="s">
        <v>1082</v>
      </c>
      <c r="G116" s="171" t="s">
        <v>240</v>
      </c>
      <c r="H116" s="172">
        <v>865</v>
      </c>
      <c r="I116" s="173"/>
      <c r="J116" s="174">
        <f t="shared" si="0"/>
        <v>0</v>
      </c>
      <c r="K116" s="170" t="s">
        <v>5</v>
      </c>
      <c r="L116" s="39"/>
      <c r="M116" s="175" t="s">
        <v>5</v>
      </c>
      <c r="N116" s="176" t="s">
        <v>43</v>
      </c>
      <c r="O116" s="40"/>
      <c r="P116" s="177">
        <f t="shared" si="1"/>
        <v>0</v>
      </c>
      <c r="Q116" s="177">
        <v>0</v>
      </c>
      <c r="R116" s="177">
        <f t="shared" si="2"/>
        <v>0</v>
      </c>
      <c r="S116" s="177">
        <v>0</v>
      </c>
      <c r="T116" s="178">
        <f t="shared" si="3"/>
        <v>0</v>
      </c>
      <c r="AR116" s="22" t="s">
        <v>428</v>
      </c>
      <c r="AT116" s="22" t="s">
        <v>150</v>
      </c>
      <c r="AU116" s="22" t="s">
        <v>82</v>
      </c>
      <c r="AY116" s="22" t="s">
        <v>147</v>
      </c>
      <c r="BE116" s="179">
        <f t="shared" si="4"/>
        <v>0</v>
      </c>
      <c r="BF116" s="179">
        <f t="shared" si="5"/>
        <v>0</v>
      </c>
      <c r="BG116" s="179">
        <f t="shared" si="6"/>
        <v>0</v>
      </c>
      <c r="BH116" s="179">
        <f t="shared" si="7"/>
        <v>0</v>
      </c>
      <c r="BI116" s="179">
        <f t="shared" si="8"/>
        <v>0</v>
      </c>
      <c r="BJ116" s="22" t="s">
        <v>80</v>
      </c>
      <c r="BK116" s="179">
        <f t="shared" si="9"/>
        <v>0</v>
      </c>
      <c r="BL116" s="22" t="s">
        <v>428</v>
      </c>
      <c r="BM116" s="22" t="s">
        <v>1083</v>
      </c>
    </row>
    <row r="117" spans="2:65" s="1" customFormat="1" ht="25.5" customHeight="1">
      <c r="B117" s="167"/>
      <c r="C117" s="168" t="s">
        <v>370</v>
      </c>
      <c r="D117" s="168" t="s">
        <v>150</v>
      </c>
      <c r="E117" s="169" t="s">
        <v>1084</v>
      </c>
      <c r="F117" s="170" t="s">
        <v>1085</v>
      </c>
      <c r="G117" s="171" t="s">
        <v>240</v>
      </c>
      <c r="H117" s="172">
        <v>310</v>
      </c>
      <c r="I117" s="173"/>
      <c r="J117" s="174">
        <f t="shared" si="0"/>
        <v>0</v>
      </c>
      <c r="K117" s="170" t="s">
        <v>5</v>
      </c>
      <c r="L117" s="39"/>
      <c r="M117" s="175" t="s">
        <v>5</v>
      </c>
      <c r="N117" s="176" t="s">
        <v>43</v>
      </c>
      <c r="O117" s="40"/>
      <c r="P117" s="177">
        <f t="shared" si="1"/>
        <v>0</v>
      </c>
      <c r="Q117" s="177">
        <v>0</v>
      </c>
      <c r="R117" s="177">
        <f t="shared" si="2"/>
        <v>0</v>
      </c>
      <c r="S117" s="177">
        <v>0</v>
      </c>
      <c r="T117" s="178">
        <f t="shared" si="3"/>
        <v>0</v>
      </c>
      <c r="AR117" s="22" t="s">
        <v>428</v>
      </c>
      <c r="AT117" s="22" t="s">
        <v>150</v>
      </c>
      <c r="AU117" s="22" t="s">
        <v>82</v>
      </c>
      <c r="AY117" s="22" t="s">
        <v>147</v>
      </c>
      <c r="BE117" s="179">
        <f t="shared" si="4"/>
        <v>0</v>
      </c>
      <c r="BF117" s="179">
        <f t="shared" si="5"/>
        <v>0</v>
      </c>
      <c r="BG117" s="179">
        <f t="shared" si="6"/>
        <v>0</v>
      </c>
      <c r="BH117" s="179">
        <f t="shared" si="7"/>
        <v>0</v>
      </c>
      <c r="BI117" s="179">
        <f t="shared" si="8"/>
        <v>0</v>
      </c>
      <c r="BJ117" s="22" t="s">
        <v>80</v>
      </c>
      <c r="BK117" s="179">
        <f t="shared" si="9"/>
        <v>0</v>
      </c>
      <c r="BL117" s="22" t="s">
        <v>428</v>
      </c>
      <c r="BM117" s="22" t="s">
        <v>1086</v>
      </c>
    </row>
    <row r="118" spans="2:65" s="10" customFormat="1" ht="29.85" customHeight="1">
      <c r="B118" s="154"/>
      <c r="D118" s="155" t="s">
        <v>71</v>
      </c>
      <c r="E118" s="165" t="s">
        <v>1087</v>
      </c>
      <c r="F118" s="165" t="s">
        <v>1088</v>
      </c>
      <c r="I118" s="157"/>
      <c r="J118" s="166">
        <f>BK118</f>
        <v>0</v>
      </c>
      <c r="L118" s="154"/>
      <c r="M118" s="159"/>
      <c r="N118" s="160"/>
      <c r="O118" s="160"/>
      <c r="P118" s="161">
        <f>SUM(P119:P124)</f>
        <v>0</v>
      </c>
      <c r="Q118" s="160"/>
      <c r="R118" s="161">
        <f>SUM(R119:R124)</f>
        <v>0</v>
      </c>
      <c r="S118" s="160"/>
      <c r="T118" s="162">
        <f>SUM(T119:T124)</f>
        <v>0</v>
      </c>
      <c r="AR118" s="155" t="s">
        <v>148</v>
      </c>
      <c r="AT118" s="163" t="s">
        <v>71</v>
      </c>
      <c r="AU118" s="163" t="s">
        <v>80</v>
      </c>
      <c r="AY118" s="155" t="s">
        <v>147</v>
      </c>
      <c r="BK118" s="164">
        <f>SUM(BK119:BK124)</f>
        <v>0</v>
      </c>
    </row>
    <row r="119" spans="2:65" s="1" customFormat="1" ht="16.5" customHeight="1">
      <c r="B119" s="167"/>
      <c r="C119" s="168" t="s">
        <v>428</v>
      </c>
      <c r="D119" s="168" t="s">
        <v>150</v>
      </c>
      <c r="E119" s="169" t="s">
        <v>1089</v>
      </c>
      <c r="F119" s="170" t="s">
        <v>1090</v>
      </c>
      <c r="G119" s="171" t="s">
        <v>201</v>
      </c>
      <c r="H119" s="172">
        <v>2</v>
      </c>
      <c r="I119" s="173"/>
      <c r="J119" s="174">
        <f t="shared" ref="J119:J124" si="10">ROUND(I119*H119,2)</f>
        <v>0</v>
      </c>
      <c r="K119" s="170" t="s">
        <v>5</v>
      </c>
      <c r="L119" s="39"/>
      <c r="M119" s="175" t="s">
        <v>5</v>
      </c>
      <c r="N119" s="176" t="s">
        <v>43</v>
      </c>
      <c r="O119" s="40"/>
      <c r="P119" s="177">
        <f t="shared" ref="P119:P124" si="11">O119*H119</f>
        <v>0</v>
      </c>
      <c r="Q119" s="177">
        <v>0</v>
      </c>
      <c r="R119" s="177">
        <f t="shared" ref="R119:R124" si="12">Q119*H119</f>
        <v>0</v>
      </c>
      <c r="S119" s="177">
        <v>0</v>
      </c>
      <c r="T119" s="178">
        <f t="shared" ref="T119:T124" si="13">S119*H119</f>
        <v>0</v>
      </c>
      <c r="AR119" s="22" t="s">
        <v>428</v>
      </c>
      <c r="AT119" s="22" t="s">
        <v>150</v>
      </c>
      <c r="AU119" s="22" t="s">
        <v>82</v>
      </c>
      <c r="AY119" s="22" t="s">
        <v>147</v>
      </c>
      <c r="BE119" s="179">
        <f t="shared" ref="BE119:BE124" si="14">IF(N119="základní",J119,0)</f>
        <v>0</v>
      </c>
      <c r="BF119" s="179">
        <f t="shared" ref="BF119:BF124" si="15">IF(N119="snížená",J119,0)</f>
        <v>0</v>
      </c>
      <c r="BG119" s="179">
        <f t="shared" ref="BG119:BG124" si="16">IF(N119="zákl. přenesená",J119,0)</f>
        <v>0</v>
      </c>
      <c r="BH119" s="179">
        <f t="shared" ref="BH119:BH124" si="17">IF(N119="sníž. přenesená",J119,0)</f>
        <v>0</v>
      </c>
      <c r="BI119" s="179">
        <f t="shared" ref="BI119:BI124" si="18">IF(N119="nulová",J119,0)</f>
        <v>0</v>
      </c>
      <c r="BJ119" s="22" t="s">
        <v>80</v>
      </c>
      <c r="BK119" s="179">
        <f t="shared" ref="BK119:BK124" si="19">ROUND(I119*H119,2)</f>
        <v>0</v>
      </c>
      <c r="BL119" s="22" t="s">
        <v>428</v>
      </c>
      <c r="BM119" s="22" t="s">
        <v>1091</v>
      </c>
    </row>
    <row r="120" spans="2:65" s="1" customFormat="1" ht="16.5" customHeight="1">
      <c r="B120" s="167"/>
      <c r="C120" s="168" t="s">
        <v>432</v>
      </c>
      <c r="D120" s="168" t="s">
        <v>150</v>
      </c>
      <c r="E120" s="169" t="s">
        <v>1092</v>
      </c>
      <c r="F120" s="170" t="s">
        <v>1093</v>
      </c>
      <c r="G120" s="171" t="s">
        <v>201</v>
      </c>
      <c r="H120" s="172">
        <v>20</v>
      </c>
      <c r="I120" s="173"/>
      <c r="J120" s="174">
        <f t="shared" si="10"/>
        <v>0</v>
      </c>
      <c r="K120" s="170" t="s">
        <v>5</v>
      </c>
      <c r="L120" s="39"/>
      <c r="M120" s="175" t="s">
        <v>5</v>
      </c>
      <c r="N120" s="176" t="s">
        <v>43</v>
      </c>
      <c r="O120" s="40"/>
      <c r="P120" s="177">
        <f t="shared" si="11"/>
        <v>0</v>
      </c>
      <c r="Q120" s="177">
        <v>0</v>
      </c>
      <c r="R120" s="177">
        <f t="shared" si="12"/>
        <v>0</v>
      </c>
      <c r="S120" s="177">
        <v>0</v>
      </c>
      <c r="T120" s="178">
        <f t="shared" si="13"/>
        <v>0</v>
      </c>
      <c r="AR120" s="22" t="s">
        <v>428</v>
      </c>
      <c r="AT120" s="22" t="s">
        <v>150</v>
      </c>
      <c r="AU120" s="22" t="s">
        <v>82</v>
      </c>
      <c r="AY120" s="22" t="s">
        <v>147</v>
      </c>
      <c r="BE120" s="179">
        <f t="shared" si="14"/>
        <v>0</v>
      </c>
      <c r="BF120" s="179">
        <f t="shared" si="15"/>
        <v>0</v>
      </c>
      <c r="BG120" s="179">
        <f t="shared" si="16"/>
        <v>0</v>
      </c>
      <c r="BH120" s="179">
        <f t="shared" si="17"/>
        <v>0</v>
      </c>
      <c r="BI120" s="179">
        <f t="shared" si="18"/>
        <v>0</v>
      </c>
      <c r="BJ120" s="22" t="s">
        <v>80</v>
      </c>
      <c r="BK120" s="179">
        <f t="shared" si="19"/>
        <v>0</v>
      </c>
      <c r="BL120" s="22" t="s">
        <v>428</v>
      </c>
      <c r="BM120" s="22" t="s">
        <v>1094</v>
      </c>
    </row>
    <row r="121" spans="2:65" s="1" customFormat="1" ht="25.5" customHeight="1">
      <c r="B121" s="167"/>
      <c r="C121" s="168" t="s">
        <v>452</v>
      </c>
      <c r="D121" s="168" t="s">
        <v>150</v>
      </c>
      <c r="E121" s="169" t="s">
        <v>1095</v>
      </c>
      <c r="F121" s="170" t="s">
        <v>1096</v>
      </c>
      <c r="G121" s="171" t="s">
        <v>211</v>
      </c>
      <c r="H121" s="172">
        <v>10</v>
      </c>
      <c r="I121" s="173"/>
      <c r="J121" s="174">
        <f t="shared" si="10"/>
        <v>0</v>
      </c>
      <c r="K121" s="170" t="s">
        <v>5</v>
      </c>
      <c r="L121" s="39"/>
      <c r="M121" s="175" t="s">
        <v>5</v>
      </c>
      <c r="N121" s="176" t="s">
        <v>43</v>
      </c>
      <c r="O121" s="40"/>
      <c r="P121" s="177">
        <f t="shared" si="11"/>
        <v>0</v>
      </c>
      <c r="Q121" s="177">
        <v>0</v>
      </c>
      <c r="R121" s="177">
        <f t="shared" si="12"/>
        <v>0</v>
      </c>
      <c r="S121" s="177">
        <v>0</v>
      </c>
      <c r="T121" s="178">
        <f t="shared" si="13"/>
        <v>0</v>
      </c>
      <c r="AR121" s="22" t="s">
        <v>428</v>
      </c>
      <c r="AT121" s="22" t="s">
        <v>150</v>
      </c>
      <c r="AU121" s="22" t="s">
        <v>82</v>
      </c>
      <c r="AY121" s="22" t="s">
        <v>147</v>
      </c>
      <c r="BE121" s="179">
        <f t="shared" si="14"/>
        <v>0</v>
      </c>
      <c r="BF121" s="179">
        <f t="shared" si="15"/>
        <v>0</v>
      </c>
      <c r="BG121" s="179">
        <f t="shared" si="16"/>
        <v>0</v>
      </c>
      <c r="BH121" s="179">
        <f t="shared" si="17"/>
        <v>0</v>
      </c>
      <c r="BI121" s="179">
        <f t="shared" si="18"/>
        <v>0</v>
      </c>
      <c r="BJ121" s="22" t="s">
        <v>80</v>
      </c>
      <c r="BK121" s="179">
        <f t="shared" si="19"/>
        <v>0</v>
      </c>
      <c r="BL121" s="22" t="s">
        <v>428</v>
      </c>
      <c r="BM121" s="22" t="s">
        <v>1097</v>
      </c>
    </row>
    <row r="122" spans="2:65" s="1" customFormat="1" ht="25.5" customHeight="1">
      <c r="B122" s="167"/>
      <c r="C122" s="168" t="s">
        <v>327</v>
      </c>
      <c r="D122" s="168" t="s">
        <v>150</v>
      </c>
      <c r="E122" s="169" t="s">
        <v>1098</v>
      </c>
      <c r="F122" s="170" t="s">
        <v>1099</v>
      </c>
      <c r="G122" s="171" t="s">
        <v>211</v>
      </c>
      <c r="H122" s="172">
        <v>20</v>
      </c>
      <c r="I122" s="173"/>
      <c r="J122" s="174">
        <f t="shared" si="10"/>
        <v>0</v>
      </c>
      <c r="K122" s="170" t="s">
        <v>5</v>
      </c>
      <c r="L122" s="39"/>
      <c r="M122" s="175" t="s">
        <v>5</v>
      </c>
      <c r="N122" s="176" t="s">
        <v>43</v>
      </c>
      <c r="O122" s="40"/>
      <c r="P122" s="177">
        <f t="shared" si="11"/>
        <v>0</v>
      </c>
      <c r="Q122" s="177">
        <v>0</v>
      </c>
      <c r="R122" s="177">
        <f t="shared" si="12"/>
        <v>0</v>
      </c>
      <c r="S122" s="177">
        <v>0</v>
      </c>
      <c r="T122" s="178">
        <f t="shared" si="13"/>
        <v>0</v>
      </c>
      <c r="AR122" s="22" t="s">
        <v>428</v>
      </c>
      <c r="AT122" s="22" t="s">
        <v>150</v>
      </c>
      <c r="AU122" s="22" t="s">
        <v>82</v>
      </c>
      <c r="AY122" s="22" t="s">
        <v>147</v>
      </c>
      <c r="BE122" s="179">
        <f t="shared" si="14"/>
        <v>0</v>
      </c>
      <c r="BF122" s="179">
        <f t="shared" si="15"/>
        <v>0</v>
      </c>
      <c r="BG122" s="179">
        <f t="shared" si="16"/>
        <v>0</v>
      </c>
      <c r="BH122" s="179">
        <f t="shared" si="17"/>
        <v>0</v>
      </c>
      <c r="BI122" s="179">
        <f t="shared" si="18"/>
        <v>0</v>
      </c>
      <c r="BJ122" s="22" t="s">
        <v>80</v>
      </c>
      <c r="BK122" s="179">
        <f t="shared" si="19"/>
        <v>0</v>
      </c>
      <c r="BL122" s="22" t="s">
        <v>428</v>
      </c>
      <c r="BM122" s="22" t="s">
        <v>1100</v>
      </c>
    </row>
    <row r="123" spans="2:65" s="1" customFormat="1" ht="25.5" customHeight="1">
      <c r="B123" s="167"/>
      <c r="C123" s="168" t="s">
        <v>331</v>
      </c>
      <c r="D123" s="168" t="s">
        <v>150</v>
      </c>
      <c r="E123" s="169" t="s">
        <v>1101</v>
      </c>
      <c r="F123" s="170" t="s">
        <v>1102</v>
      </c>
      <c r="G123" s="171" t="s">
        <v>195</v>
      </c>
      <c r="H123" s="172">
        <v>1</v>
      </c>
      <c r="I123" s="173"/>
      <c r="J123" s="174">
        <f t="shared" si="10"/>
        <v>0</v>
      </c>
      <c r="K123" s="170" t="s">
        <v>5</v>
      </c>
      <c r="L123" s="39"/>
      <c r="M123" s="175" t="s">
        <v>5</v>
      </c>
      <c r="N123" s="176" t="s">
        <v>43</v>
      </c>
      <c r="O123" s="40"/>
      <c r="P123" s="177">
        <f t="shared" si="11"/>
        <v>0</v>
      </c>
      <c r="Q123" s="177">
        <v>0</v>
      </c>
      <c r="R123" s="177">
        <f t="shared" si="12"/>
        <v>0</v>
      </c>
      <c r="S123" s="177">
        <v>0</v>
      </c>
      <c r="T123" s="178">
        <f t="shared" si="13"/>
        <v>0</v>
      </c>
      <c r="AR123" s="22" t="s">
        <v>428</v>
      </c>
      <c r="AT123" s="22" t="s">
        <v>150</v>
      </c>
      <c r="AU123" s="22" t="s">
        <v>82</v>
      </c>
      <c r="AY123" s="22" t="s">
        <v>147</v>
      </c>
      <c r="BE123" s="179">
        <f t="shared" si="14"/>
        <v>0</v>
      </c>
      <c r="BF123" s="179">
        <f t="shared" si="15"/>
        <v>0</v>
      </c>
      <c r="BG123" s="179">
        <f t="shared" si="16"/>
        <v>0</v>
      </c>
      <c r="BH123" s="179">
        <f t="shared" si="17"/>
        <v>0</v>
      </c>
      <c r="BI123" s="179">
        <f t="shared" si="18"/>
        <v>0</v>
      </c>
      <c r="BJ123" s="22" t="s">
        <v>80</v>
      </c>
      <c r="BK123" s="179">
        <f t="shared" si="19"/>
        <v>0</v>
      </c>
      <c r="BL123" s="22" t="s">
        <v>428</v>
      </c>
      <c r="BM123" s="22" t="s">
        <v>1103</v>
      </c>
    </row>
    <row r="124" spans="2:65" s="1" customFormat="1" ht="25.5" customHeight="1">
      <c r="B124" s="167"/>
      <c r="C124" s="168" t="s">
        <v>335</v>
      </c>
      <c r="D124" s="168" t="s">
        <v>150</v>
      </c>
      <c r="E124" s="169" t="s">
        <v>1104</v>
      </c>
      <c r="F124" s="170" t="s">
        <v>1105</v>
      </c>
      <c r="G124" s="171" t="s">
        <v>240</v>
      </c>
      <c r="H124" s="172">
        <v>40</v>
      </c>
      <c r="I124" s="173"/>
      <c r="J124" s="174">
        <f t="shared" si="10"/>
        <v>0</v>
      </c>
      <c r="K124" s="170" t="s">
        <v>5</v>
      </c>
      <c r="L124" s="39"/>
      <c r="M124" s="175" t="s">
        <v>5</v>
      </c>
      <c r="N124" s="176" t="s">
        <v>43</v>
      </c>
      <c r="O124" s="40"/>
      <c r="P124" s="177">
        <f t="shared" si="11"/>
        <v>0</v>
      </c>
      <c r="Q124" s="177">
        <v>0</v>
      </c>
      <c r="R124" s="177">
        <f t="shared" si="12"/>
        <v>0</v>
      </c>
      <c r="S124" s="177">
        <v>0</v>
      </c>
      <c r="T124" s="178">
        <f t="shared" si="13"/>
        <v>0</v>
      </c>
      <c r="AR124" s="22" t="s">
        <v>428</v>
      </c>
      <c r="AT124" s="22" t="s">
        <v>150</v>
      </c>
      <c r="AU124" s="22" t="s">
        <v>82</v>
      </c>
      <c r="AY124" s="22" t="s">
        <v>147</v>
      </c>
      <c r="BE124" s="179">
        <f t="shared" si="14"/>
        <v>0</v>
      </c>
      <c r="BF124" s="179">
        <f t="shared" si="15"/>
        <v>0</v>
      </c>
      <c r="BG124" s="179">
        <f t="shared" si="16"/>
        <v>0</v>
      </c>
      <c r="BH124" s="179">
        <f t="shared" si="17"/>
        <v>0</v>
      </c>
      <c r="BI124" s="179">
        <f t="shared" si="18"/>
        <v>0</v>
      </c>
      <c r="BJ124" s="22" t="s">
        <v>80</v>
      </c>
      <c r="BK124" s="179">
        <f t="shared" si="19"/>
        <v>0</v>
      </c>
      <c r="BL124" s="22" t="s">
        <v>428</v>
      </c>
      <c r="BM124" s="22" t="s">
        <v>1106</v>
      </c>
    </row>
    <row r="125" spans="2:65" s="10" customFormat="1" ht="37.35" customHeight="1">
      <c r="B125" s="154"/>
      <c r="D125" s="155" t="s">
        <v>71</v>
      </c>
      <c r="E125" s="156" t="s">
        <v>1107</v>
      </c>
      <c r="F125" s="156" t="s">
        <v>1108</v>
      </c>
      <c r="I125" s="157"/>
      <c r="J125" s="158">
        <f>BK125</f>
        <v>0</v>
      </c>
      <c r="L125" s="154"/>
      <c r="M125" s="159"/>
      <c r="N125" s="160"/>
      <c r="O125" s="160"/>
      <c r="P125" s="161">
        <f>SUM(P126:P127)</f>
        <v>0</v>
      </c>
      <c r="Q125" s="160"/>
      <c r="R125" s="161">
        <f>SUM(R126:R127)</f>
        <v>0</v>
      </c>
      <c r="S125" s="160"/>
      <c r="T125" s="162">
        <f>SUM(T126:T127)</f>
        <v>0</v>
      </c>
      <c r="AR125" s="155" t="s">
        <v>155</v>
      </c>
      <c r="AT125" s="163" t="s">
        <v>71</v>
      </c>
      <c r="AU125" s="163" t="s">
        <v>72</v>
      </c>
      <c r="AY125" s="155" t="s">
        <v>147</v>
      </c>
      <c r="BK125" s="164">
        <f>SUM(BK126:BK127)</f>
        <v>0</v>
      </c>
    </row>
    <row r="126" spans="2:65" s="1" customFormat="1" ht="16.5" customHeight="1">
      <c r="B126" s="167"/>
      <c r="C126" s="168" t="s">
        <v>380</v>
      </c>
      <c r="D126" s="168" t="s">
        <v>150</v>
      </c>
      <c r="E126" s="169" t="s">
        <v>1109</v>
      </c>
      <c r="F126" s="170" t="s">
        <v>1110</v>
      </c>
      <c r="G126" s="171" t="s">
        <v>1111</v>
      </c>
      <c r="H126" s="172">
        <v>24</v>
      </c>
      <c r="I126" s="173"/>
      <c r="J126" s="174">
        <f>ROUND(I126*H126,2)</f>
        <v>0</v>
      </c>
      <c r="K126" s="170" t="s">
        <v>5</v>
      </c>
      <c r="L126" s="39"/>
      <c r="M126" s="175" t="s">
        <v>5</v>
      </c>
      <c r="N126" s="176" t="s">
        <v>43</v>
      </c>
      <c r="O126" s="40"/>
      <c r="P126" s="177">
        <f>O126*H126</f>
        <v>0</v>
      </c>
      <c r="Q126" s="177">
        <v>0</v>
      </c>
      <c r="R126" s="177">
        <f>Q126*H126</f>
        <v>0</v>
      </c>
      <c r="S126" s="177">
        <v>0</v>
      </c>
      <c r="T126" s="178">
        <f>S126*H126</f>
        <v>0</v>
      </c>
      <c r="AR126" s="22" t="s">
        <v>987</v>
      </c>
      <c r="AT126" s="22" t="s">
        <v>150</v>
      </c>
      <c r="AU126" s="22" t="s">
        <v>80</v>
      </c>
      <c r="AY126" s="22" t="s">
        <v>147</v>
      </c>
      <c r="BE126" s="179">
        <f>IF(N126="základní",J126,0)</f>
        <v>0</v>
      </c>
      <c r="BF126" s="179">
        <f>IF(N126="snížená",J126,0)</f>
        <v>0</v>
      </c>
      <c r="BG126" s="179">
        <f>IF(N126="zákl. přenesená",J126,0)</f>
        <v>0</v>
      </c>
      <c r="BH126" s="179">
        <f>IF(N126="sníž. přenesená",J126,0)</f>
        <v>0</v>
      </c>
      <c r="BI126" s="179">
        <f>IF(N126="nulová",J126,0)</f>
        <v>0</v>
      </c>
      <c r="BJ126" s="22" t="s">
        <v>80</v>
      </c>
      <c r="BK126" s="179">
        <f>ROUND(I126*H126,2)</f>
        <v>0</v>
      </c>
      <c r="BL126" s="22" t="s">
        <v>987</v>
      </c>
      <c r="BM126" s="22" t="s">
        <v>1112</v>
      </c>
    </row>
    <row r="127" spans="2:65" s="1" customFormat="1" ht="25.5" customHeight="1">
      <c r="B127" s="167"/>
      <c r="C127" s="168" t="s">
        <v>384</v>
      </c>
      <c r="D127" s="168" t="s">
        <v>150</v>
      </c>
      <c r="E127" s="169" t="s">
        <v>1113</v>
      </c>
      <c r="F127" s="170" t="s">
        <v>1114</v>
      </c>
      <c r="G127" s="171" t="s">
        <v>1111</v>
      </c>
      <c r="H127" s="172">
        <v>12</v>
      </c>
      <c r="I127" s="173"/>
      <c r="J127" s="174">
        <f>ROUND(I127*H127,2)</f>
        <v>0</v>
      </c>
      <c r="K127" s="170" t="s">
        <v>5</v>
      </c>
      <c r="L127" s="39"/>
      <c r="M127" s="175" t="s">
        <v>5</v>
      </c>
      <c r="N127" s="176" t="s">
        <v>43</v>
      </c>
      <c r="O127" s="40"/>
      <c r="P127" s="177">
        <f>O127*H127</f>
        <v>0</v>
      </c>
      <c r="Q127" s="177">
        <v>0</v>
      </c>
      <c r="R127" s="177">
        <f>Q127*H127</f>
        <v>0</v>
      </c>
      <c r="S127" s="177">
        <v>0</v>
      </c>
      <c r="T127" s="178">
        <f>S127*H127</f>
        <v>0</v>
      </c>
      <c r="AR127" s="22" t="s">
        <v>428</v>
      </c>
      <c r="AT127" s="22" t="s">
        <v>150</v>
      </c>
      <c r="AU127" s="22" t="s">
        <v>80</v>
      </c>
      <c r="AY127" s="22" t="s">
        <v>147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2" t="s">
        <v>80</v>
      </c>
      <c r="BK127" s="179">
        <f>ROUND(I127*H127,2)</f>
        <v>0</v>
      </c>
      <c r="BL127" s="22" t="s">
        <v>428</v>
      </c>
      <c r="BM127" s="22" t="s">
        <v>1115</v>
      </c>
    </row>
    <row r="128" spans="2:65" s="10" customFormat="1" ht="37.35" customHeight="1">
      <c r="B128" s="154"/>
      <c r="D128" s="155" t="s">
        <v>71</v>
      </c>
      <c r="E128" s="156" t="s">
        <v>628</v>
      </c>
      <c r="F128" s="156" t="s">
        <v>1116</v>
      </c>
      <c r="I128" s="157"/>
      <c r="J128" s="158">
        <f>BK128</f>
        <v>0</v>
      </c>
      <c r="L128" s="154"/>
      <c r="M128" s="159"/>
      <c r="N128" s="160"/>
      <c r="O128" s="160"/>
      <c r="P128" s="161">
        <f>P129</f>
        <v>0</v>
      </c>
      <c r="Q128" s="160"/>
      <c r="R128" s="161">
        <f>R129</f>
        <v>0</v>
      </c>
      <c r="S128" s="160"/>
      <c r="T128" s="162">
        <f>T129</f>
        <v>0</v>
      </c>
      <c r="AR128" s="155" t="s">
        <v>171</v>
      </c>
      <c r="AT128" s="163" t="s">
        <v>71</v>
      </c>
      <c r="AU128" s="163" t="s">
        <v>72</v>
      </c>
      <c r="AY128" s="155" t="s">
        <v>147</v>
      </c>
      <c r="BK128" s="164">
        <f>BK129</f>
        <v>0</v>
      </c>
    </row>
    <row r="129" spans="2:65" s="10" customFormat="1" ht="19.899999999999999" customHeight="1">
      <c r="B129" s="154"/>
      <c r="D129" s="155" t="s">
        <v>71</v>
      </c>
      <c r="E129" s="165" t="s">
        <v>72</v>
      </c>
      <c r="F129" s="165" t="s">
        <v>1116</v>
      </c>
      <c r="I129" s="157"/>
      <c r="J129" s="166">
        <f>BK129</f>
        <v>0</v>
      </c>
      <c r="L129" s="154"/>
      <c r="M129" s="159"/>
      <c r="N129" s="160"/>
      <c r="O129" s="160"/>
      <c r="P129" s="161">
        <f>SUM(P130:P134)</f>
        <v>0</v>
      </c>
      <c r="Q129" s="160"/>
      <c r="R129" s="161">
        <f>SUM(R130:R134)</f>
        <v>0</v>
      </c>
      <c r="S129" s="160"/>
      <c r="T129" s="162">
        <f>SUM(T130:T134)</f>
        <v>0</v>
      </c>
      <c r="AR129" s="155" t="s">
        <v>171</v>
      </c>
      <c r="AT129" s="163" t="s">
        <v>71</v>
      </c>
      <c r="AU129" s="163" t="s">
        <v>80</v>
      </c>
      <c r="AY129" s="155" t="s">
        <v>147</v>
      </c>
      <c r="BK129" s="164">
        <f>SUM(BK130:BK134)</f>
        <v>0</v>
      </c>
    </row>
    <row r="130" spans="2:65" s="1" customFormat="1" ht="16.5" customHeight="1">
      <c r="B130" s="167"/>
      <c r="C130" s="168" t="s">
        <v>345</v>
      </c>
      <c r="D130" s="168" t="s">
        <v>150</v>
      </c>
      <c r="E130" s="169" t="s">
        <v>639</v>
      </c>
      <c r="F130" s="170" t="s">
        <v>640</v>
      </c>
      <c r="G130" s="171" t="s">
        <v>1117</v>
      </c>
      <c r="H130" s="172">
        <v>1</v>
      </c>
      <c r="I130" s="173"/>
      <c r="J130" s="174">
        <f>ROUND(I130*H130,2)</f>
        <v>0</v>
      </c>
      <c r="K130" s="170" t="s">
        <v>5</v>
      </c>
      <c r="L130" s="39"/>
      <c r="M130" s="175" t="s">
        <v>5</v>
      </c>
      <c r="N130" s="176" t="s">
        <v>43</v>
      </c>
      <c r="O130" s="40"/>
      <c r="P130" s="177">
        <f>O130*H130</f>
        <v>0</v>
      </c>
      <c r="Q130" s="177">
        <v>0</v>
      </c>
      <c r="R130" s="177">
        <f>Q130*H130</f>
        <v>0</v>
      </c>
      <c r="S130" s="177">
        <v>0</v>
      </c>
      <c r="T130" s="178">
        <f>S130*H130</f>
        <v>0</v>
      </c>
      <c r="AR130" s="22" t="s">
        <v>636</v>
      </c>
      <c r="AT130" s="22" t="s">
        <v>150</v>
      </c>
      <c r="AU130" s="22" t="s">
        <v>82</v>
      </c>
      <c r="AY130" s="22" t="s">
        <v>147</v>
      </c>
      <c r="BE130" s="179">
        <f>IF(N130="základní",J130,0)</f>
        <v>0</v>
      </c>
      <c r="BF130" s="179">
        <f>IF(N130="snížená",J130,0)</f>
        <v>0</v>
      </c>
      <c r="BG130" s="179">
        <f>IF(N130="zákl. přenesená",J130,0)</f>
        <v>0</v>
      </c>
      <c r="BH130" s="179">
        <f>IF(N130="sníž. přenesená",J130,0)</f>
        <v>0</v>
      </c>
      <c r="BI130" s="179">
        <f>IF(N130="nulová",J130,0)</f>
        <v>0</v>
      </c>
      <c r="BJ130" s="22" t="s">
        <v>80</v>
      </c>
      <c r="BK130" s="179">
        <f>ROUND(I130*H130,2)</f>
        <v>0</v>
      </c>
      <c r="BL130" s="22" t="s">
        <v>636</v>
      </c>
      <c r="BM130" s="22" t="s">
        <v>1118</v>
      </c>
    </row>
    <row r="131" spans="2:65" s="1" customFormat="1" ht="16.5" customHeight="1">
      <c r="B131" s="167"/>
      <c r="C131" s="168" t="s">
        <v>436</v>
      </c>
      <c r="D131" s="168" t="s">
        <v>150</v>
      </c>
      <c r="E131" s="169" t="s">
        <v>655</v>
      </c>
      <c r="F131" s="170" t="s">
        <v>1119</v>
      </c>
      <c r="G131" s="171" t="s">
        <v>1117</v>
      </c>
      <c r="H131" s="172">
        <v>1</v>
      </c>
      <c r="I131" s="173"/>
      <c r="J131" s="174">
        <f>ROUND(I131*H131,2)</f>
        <v>0</v>
      </c>
      <c r="K131" s="170" t="s">
        <v>5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0</v>
      </c>
      <c r="R131" s="177">
        <f>Q131*H131</f>
        <v>0</v>
      </c>
      <c r="S131" s="177">
        <v>0</v>
      </c>
      <c r="T131" s="178">
        <f>S131*H131</f>
        <v>0</v>
      </c>
      <c r="AR131" s="22" t="s">
        <v>636</v>
      </c>
      <c r="AT131" s="22" t="s">
        <v>150</v>
      </c>
      <c r="AU131" s="22" t="s">
        <v>82</v>
      </c>
      <c r="AY131" s="22" t="s">
        <v>147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636</v>
      </c>
      <c r="BM131" s="22" t="s">
        <v>1120</v>
      </c>
    </row>
    <row r="132" spans="2:65" s="1" customFormat="1" ht="16.5" customHeight="1">
      <c r="B132" s="167"/>
      <c r="C132" s="168" t="s">
        <v>440</v>
      </c>
      <c r="D132" s="168" t="s">
        <v>150</v>
      </c>
      <c r="E132" s="169" t="s">
        <v>1121</v>
      </c>
      <c r="F132" s="170" t="s">
        <v>1122</v>
      </c>
      <c r="G132" s="171" t="s">
        <v>1117</v>
      </c>
      <c r="H132" s="172">
        <v>1</v>
      </c>
      <c r="I132" s="173"/>
      <c r="J132" s="174">
        <f>ROUND(I132*H132,2)</f>
        <v>0</v>
      </c>
      <c r="K132" s="170" t="s">
        <v>5</v>
      </c>
      <c r="L132" s="39"/>
      <c r="M132" s="175" t="s">
        <v>5</v>
      </c>
      <c r="N132" s="176" t="s">
        <v>43</v>
      </c>
      <c r="O132" s="40"/>
      <c r="P132" s="177">
        <f>O132*H132</f>
        <v>0</v>
      </c>
      <c r="Q132" s="177">
        <v>0</v>
      </c>
      <c r="R132" s="177">
        <f>Q132*H132</f>
        <v>0</v>
      </c>
      <c r="S132" s="177">
        <v>0</v>
      </c>
      <c r="T132" s="178">
        <f>S132*H132</f>
        <v>0</v>
      </c>
      <c r="AR132" s="22" t="s">
        <v>636</v>
      </c>
      <c r="AT132" s="22" t="s">
        <v>150</v>
      </c>
      <c r="AU132" s="22" t="s">
        <v>82</v>
      </c>
      <c r="AY132" s="22" t="s">
        <v>147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2" t="s">
        <v>80</v>
      </c>
      <c r="BK132" s="179">
        <f>ROUND(I132*H132,2)</f>
        <v>0</v>
      </c>
      <c r="BL132" s="22" t="s">
        <v>636</v>
      </c>
      <c r="BM132" s="22" t="s">
        <v>1123</v>
      </c>
    </row>
    <row r="133" spans="2:65" s="1" customFormat="1" ht="16.5" customHeight="1">
      <c r="B133" s="167"/>
      <c r="C133" s="168" t="s">
        <v>444</v>
      </c>
      <c r="D133" s="168" t="s">
        <v>150</v>
      </c>
      <c r="E133" s="169" t="s">
        <v>1124</v>
      </c>
      <c r="F133" s="170" t="s">
        <v>1125</v>
      </c>
      <c r="G133" s="171" t="s">
        <v>1117</v>
      </c>
      <c r="H133" s="172">
        <v>1</v>
      </c>
      <c r="I133" s="173"/>
      <c r="J133" s="174">
        <f>ROUND(I133*H133,2)</f>
        <v>0</v>
      </c>
      <c r="K133" s="170" t="s">
        <v>5</v>
      </c>
      <c r="L133" s="39"/>
      <c r="M133" s="175" t="s">
        <v>5</v>
      </c>
      <c r="N133" s="176" t="s">
        <v>43</v>
      </c>
      <c r="O133" s="40"/>
      <c r="P133" s="177">
        <f>O133*H133</f>
        <v>0</v>
      </c>
      <c r="Q133" s="177">
        <v>0</v>
      </c>
      <c r="R133" s="177">
        <f>Q133*H133</f>
        <v>0</v>
      </c>
      <c r="S133" s="177">
        <v>0</v>
      </c>
      <c r="T133" s="178">
        <f>S133*H133</f>
        <v>0</v>
      </c>
      <c r="AR133" s="22" t="s">
        <v>636</v>
      </c>
      <c r="AT133" s="22" t="s">
        <v>150</v>
      </c>
      <c r="AU133" s="22" t="s">
        <v>82</v>
      </c>
      <c r="AY133" s="22" t="s">
        <v>147</v>
      </c>
      <c r="BE133" s="179">
        <f>IF(N133="základní",J133,0)</f>
        <v>0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22" t="s">
        <v>80</v>
      </c>
      <c r="BK133" s="179">
        <f>ROUND(I133*H133,2)</f>
        <v>0</v>
      </c>
      <c r="BL133" s="22" t="s">
        <v>636</v>
      </c>
      <c r="BM133" s="22" t="s">
        <v>1126</v>
      </c>
    </row>
    <row r="134" spans="2:65" s="1" customFormat="1" ht="16.5" customHeight="1">
      <c r="B134" s="167"/>
      <c r="C134" s="168" t="s">
        <v>448</v>
      </c>
      <c r="D134" s="168" t="s">
        <v>150</v>
      </c>
      <c r="E134" s="169" t="s">
        <v>1127</v>
      </c>
      <c r="F134" s="170" t="s">
        <v>1128</v>
      </c>
      <c r="G134" s="171" t="s">
        <v>1117</v>
      </c>
      <c r="H134" s="172">
        <v>1</v>
      </c>
      <c r="I134" s="173"/>
      <c r="J134" s="174">
        <f>ROUND(I134*H134,2)</f>
        <v>0</v>
      </c>
      <c r="K134" s="170" t="s">
        <v>5</v>
      </c>
      <c r="L134" s="39"/>
      <c r="M134" s="175" t="s">
        <v>5</v>
      </c>
      <c r="N134" s="207" t="s">
        <v>43</v>
      </c>
      <c r="O134" s="208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AR134" s="22" t="s">
        <v>1129</v>
      </c>
      <c r="AT134" s="22" t="s">
        <v>150</v>
      </c>
      <c r="AU134" s="22" t="s">
        <v>82</v>
      </c>
      <c r="AY134" s="22" t="s">
        <v>147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2" t="s">
        <v>80</v>
      </c>
      <c r="BK134" s="179">
        <f>ROUND(I134*H134,2)</f>
        <v>0</v>
      </c>
      <c r="BL134" s="22" t="s">
        <v>1129</v>
      </c>
      <c r="BM134" s="22" t="s">
        <v>1130</v>
      </c>
    </row>
    <row r="135" spans="2:65" s="1" customFormat="1" ht="6.95" customHeight="1">
      <c r="B135" s="54"/>
      <c r="C135" s="55"/>
      <c r="D135" s="55"/>
      <c r="E135" s="55"/>
      <c r="F135" s="55"/>
      <c r="G135" s="55"/>
      <c r="H135" s="55"/>
      <c r="I135" s="121"/>
      <c r="J135" s="55"/>
      <c r="K135" s="55"/>
      <c r="L135" s="39"/>
    </row>
  </sheetData>
  <autoFilter ref="C86:K134"/>
  <mergeCells count="10">
    <mergeCell ref="J51:J52"/>
    <mergeCell ref="E77:H77"/>
    <mergeCell ref="E79:H7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"/>
  <sheetViews>
    <sheetView zoomScaleNormal="100" zoomScaleSheetLayoutView="120" workbookViewId="0">
      <pane ySplit="10" topLeftCell="A11" activePane="bottomLeft" state="frozen"/>
      <selection pane="bottomLeft" activeCell="G10" sqref="C10:G10"/>
    </sheetView>
  </sheetViews>
  <sheetFormatPr defaultRowHeight="12.75"/>
  <cols>
    <col min="1" max="1" width="11" style="289" customWidth="1"/>
    <col min="2" max="2" width="5.83203125" style="289" customWidth="1"/>
    <col min="3" max="3" width="89.5" style="289" customWidth="1"/>
    <col min="4" max="5" width="8" style="289" customWidth="1"/>
    <col min="6" max="6" width="14.6640625" style="289" customWidth="1"/>
    <col min="7" max="7" width="17" style="289" customWidth="1"/>
    <col min="8" max="8" width="3.6640625" style="289" customWidth="1"/>
    <col min="9" max="9" width="14.6640625" style="289" customWidth="1"/>
    <col min="10" max="16384" width="9.33203125" style="289"/>
  </cols>
  <sheetData>
    <row r="1" spans="1:10" ht="14.25">
      <c r="I1" s="363"/>
    </row>
    <row r="2" spans="1:10" ht="14.25">
      <c r="I2" s="363"/>
    </row>
    <row r="3" spans="1:10" s="354" customFormat="1" ht="18">
      <c r="A3" s="327"/>
      <c r="B3" s="362" t="s">
        <v>1476</v>
      </c>
      <c r="C3" s="362"/>
      <c r="D3" s="361"/>
      <c r="E3" s="361"/>
      <c r="F3" s="361"/>
      <c r="G3" s="360"/>
      <c r="H3" s="355"/>
      <c r="I3" s="355"/>
    </row>
    <row r="4" spans="1:10" s="354" customFormat="1" ht="18">
      <c r="A4" s="327"/>
      <c r="B4" s="359" t="s">
        <v>1475</v>
      </c>
      <c r="C4" s="358"/>
      <c r="D4" s="357"/>
      <c r="E4" s="357"/>
      <c r="F4" s="357"/>
      <c r="G4" s="356"/>
      <c r="H4" s="355"/>
      <c r="I4" s="355"/>
    </row>
    <row r="5" spans="1:10" s="354" customFormat="1" ht="18">
      <c r="A5" s="327"/>
      <c r="B5" s="430" t="s">
        <v>1474</v>
      </c>
      <c r="C5" s="431"/>
      <c r="D5" s="357"/>
      <c r="E5" s="357"/>
      <c r="F5" s="357"/>
      <c r="G5" s="356"/>
      <c r="H5" s="355"/>
      <c r="I5" s="355"/>
    </row>
    <row r="6" spans="1:10" s="354" customFormat="1" ht="18">
      <c r="A6" s="327"/>
      <c r="B6" s="359"/>
      <c r="C6" s="358"/>
      <c r="D6" s="357"/>
      <c r="E6" s="357"/>
      <c r="F6" s="357"/>
      <c r="G6" s="356"/>
      <c r="H6" s="355"/>
      <c r="I6" s="355"/>
    </row>
    <row r="7" spans="1:10" s="354" customFormat="1" ht="18">
      <c r="A7" s="327"/>
      <c r="B7" s="433" t="s">
        <v>1473</v>
      </c>
      <c r="C7" s="434"/>
      <c r="D7" s="326"/>
      <c r="E7" s="326"/>
      <c r="F7" s="326"/>
      <c r="G7" s="325"/>
      <c r="H7" s="355"/>
      <c r="I7" s="355"/>
    </row>
    <row r="8" spans="1:10" s="352" customFormat="1" ht="15.75">
      <c r="A8" s="338"/>
      <c r="B8" s="337" t="s">
        <v>1472</v>
      </c>
      <c r="C8" s="336"/>
      <c r="D8" s="335"/>
      <c r="E8" s="335"/>
      <c r="F8" s="335"/>
      <c r="G8" s="335"/>
      <c r="H8" s="353"/>
      <c r="I8" s="353"/>
    </row>
    <row r="9" spans="1:10" ht="14.25">
      <c r="B9" s="328"/>
      <c r="C9" s="328"/>
      <c r="D9" s="328"/>
      <c r="E9" s="328"/>
      <c r="F9" s="328"/>
      <c r="G9" s="328"/>
      <c r="H9" s="328"/>
      <c r="I9" s="328"/>
      <c r="J9" s="328"/>
    </row>
    <row r="10" spans="1:10" ht="14.25">
      <c r="B10" s="328"/>
      <c r="C10" s="350" t="s">
        <v>1378</v>
      </c>
      <c r="D10" s="351" t="s">
        <v>1377</v>
      </c>
      <c r="E10" s="351"/>
      <c r="F10" s="350" t="s">
        <v>1376</v>
      </c>
      <c r="G10" s="349" t="s">
        <v>1117</v>
      </c>
      <c r="H10" s="328"/>
      <c r="I10" s="328"/>
      <c r="J10" s="328"/>
    </row>
    <row r="11" spans="1:10" s="291" customFormat="1">
      <c r="B11" s="348" t="s">
        <v>1471</v>
      </c>
      <c r="C11" s="347"/>
      <c r="D11" s="331">
        <v>1</v>
      </c>
      <c r="E11" s="331"/>
      <c r="F11" s="374">
        <f>G23</f>
        <v>0</v>
      </c>
      <c r="G11" s="330">
        <f>D11*F11</f>
        <v>0</v>
      </c>
      <c r="H11" s="292"/>
      <c r="I11" s="292"/>
      <c r="J11" s="292"/>
    </row>
    <row r="12" spans="1:10" s="291" customFormat="1">
      <c r="B12" s="348" t="s">
        <v>1470</v>
      </c>
      <c r="C12" s="347"/>
      <c r="D12" s="331">
        <v>1</v>
      </c>
      <c r="E12" s="331"/>
      <c r="F12" s="374">
        <f>G44</f>
        <v>0</v>
      </c>
      <c r="G12" s="330">
        <f>D12*F12</f>
        <v>0</v>
      </c>
      <c r="H12" s="292"/>
      <c r="I12" s="292"/>
      <c r="J12" s="292"/>
    </row>
    <row r="13" spans="1:10" s="291" customFormat="1">
      <c r="B13" s="348" t="s">
        <v>1469</v>
      </c>
      <c r="C13" s="347"/>
      <c r="D13" s="331">
        <v>1</v>
      </c>
      <c r="E13" s="331"/>
      <c r="F13" s="374">
        <f>G66</f>
        <v>0</v>
      </c>
      <c r="G13" s="330">
        <f>D13*F13</f>
        <v>0</v>
      </c>
      <c r="H13" s="292"/>
      <c r="I13" s="292"/>
      <c r="J13" s="292"/>
    </row>
    <row r="14" spans="1:10" s="291" customFormat="1" ht="13.5" thickBot="1">
      <c r="B14" s="346" t="s">
        <v>1468</v>
      </c>
      <c r="C14" s="345"/>
      <c r="D14" s="345"/>
      <c r="E14" s="345"/>
      <c r="F14" s="345"/>
      <c r="G14" s="344">
        <f>SUM(G11:G13)</f>
        <v>0</v>
      </c>
      <c r="H14" s="292"/>
      <c r="I14" s="292"/>
      <c r="J14" s="292"/>
    </row>
    <row r="15" spans="1:10" ht="14.25">
      <c r="B15" s="328"/>
      <c r="C15" s="328"/>
      <c r="D15" s="328"/>
      <c r="E15" s="328"/>
      <c r="F15" s="328"/>
      <c r="G15" s="328"/>
      <c r="H15" s="328"/>
      <c r="I15" s="328"/>
      <c r="J15" s="328"/>
    </row>
    <row r="16" spans="1:10" s="305" customFormat="1" ht="15" thickBot="1">
      <c r="A16" s="319"/>
      <c r="B16" s="432" t="s">
        <v>1467</v>
      </c>
      <c r="C16" s="432"/>
      <c r="D16" s="318"/>
      <c r="E16" s="318"/>
      <c r="F16" s="317"/>
      <c r="G16" s="317"/>
      <c r="H16" s="295"/>
      <c r="I16" s="295"/>
    </row>
    <row r="17" spans="1:10" s="305" customFormat="1" ht="13.5" thickBot="1">
      <c r="B17" s="316" t="s">
        <v>1379</v>
      </c>
      <c r="C17" s="315" t="s">
        <v>1378</v>
      </c>
      <c r="D17" s="316" t="s">
        <v>1377</v>
      </c>
      <c r="E17" s="316"/>
      <c r="F17" s="315" t="s">
        <v>1376</v>
      </c>
      <c r="G17" s="314" t="s">
        <v>1117</v>
      </c>
      <c r="H17" s="300"/>
      <c r="I17" s="313">
        <v>1</v>
      </c>
    </row>
    <row r="18" spans="1:10" s="305" customFormat="1">
      <c r="A18" s="291"/>
      <c r="B18" s="322"/>
      <c r="C18" s="324" t="s">
        <v>1466</v>
      </c>
      <c r="D18" s="320">
        <v>1</v>
      </c>
      <c r="E18" s="320" t="s">
        <v>1400</v>
      </c>
      <c r="F18" s="374">
        <f>I18</f>
        <v>0</v>
      </c>
      <c r="G18" s="330">
        <f>D18*F18</f>
        <v>0</v>
      </c>
      <c r="H18" s="292"/>
      <c r="I18" s="343">
        <v>0</v>
      </c>
    </row>
    <row r="19" spans="1:10" s="305" customFormat="1">
      <c r="A19" s="291"/>
      <c r="B19" s="322"/>
      <c r="C19" s="324" t="s">
        <v>1465</v>
      </c>
      <c r="D19" s="320">
        <v>1</v>
      </c>
      <c r="E19" s="320" t="s">
        <v>1400</v>
      </c>
      <c r="F19" s="374">
        <f>I19</f>
        <v>0</v>
      </c>
      <c r="G19" s="330">
        <f>D19*F19</f>
        <v>0</v>
      </c>
      <c r="H19" s="292"/>
      <c r="I19" s="343">
        <v>0</v>
      </c>
    </row>
    <row r="20" spans="1:10" s="305" customFormat="1">
      <c r="A20" s="291"/>
      <c r="B20" s="322"/>
      <c r="C20" s="324" t="s">
        <v>1464</v>
      </c>
      <c r="D20" s="331">
        <v>1</v>
      </c>
      <c r="E20" s="320" t="s">
        <v>1400</v>
      </c>
      <c r="F20" s="374">
        <f>I20</f>
        <v>0</v>
      </c>
      <c r="G20" s="330">
        <f>D20*F20</f>
        <v>0</v>
      </c>
      <c r="H20" s="292"/>
      <c r="I20" s="343">
        <v>0</v>
      </c>
    </row>
    <row r="21" spans="1:10" s="305" customFormat="1">
      <c r="A21" s="291"/>
      <c r="B21" s="322"/>
      <c r="C21" s="324" t="s">
        <v>1463</v>
      </c>
      <c r="D21" s="331">
        <v>1</v>
      </c>
      <c r="E21" s="320" t="s">
        <v>1400</v>
      </c>
      <c r="F21" s="374">
        <f>I21</f>
        <v>0</v>
      </c>
      <c r="G21" s="330">
        <f>D21*F21</f>
        <v>0</v>
      </c>
      <c r="H21" s="292"/>
      <c r="I21" s="343">
        <v>0</v>
      </c>
    </row>
    <row r="22" spans="1:10" s="305" customFormat="1" ht="13.5" thickBot="1">
      <c r="A22" s="291"/>
      <c r="B22" s="342"/>
      <c r="C22" s="310" t="s">
        <v>1440</v>
      </c>
      <c r="D22" s="331">
        <v>1</v>
      </c>
      <c r="E22" s="331" t="s">
        <v>276</v>
      </c>
      <c r="F22" s="374">
        <f>I22</f>
        <v>0</v>
      </c>
      <c r="G22" s="330">
        <f>D22*F22</f>
        <v>0</v>
      </c>
      <c r="H22" s="292"/>
      <c r="I22" s="343">
        <v>0</v>
      </c>
    </row>
    <row r="23" spans="1:10" s="305" customFormat="1" ht="13.5" thickBot="1">
      <c r="B23" s="304"/>
      <c r="C23" s="341" t="s">
        <v>1462</v>
      </c>
      <c r="D23" s="340"/>
      <c r="E23" s="340"/>
      <c r="F23" s="340"/>
      <c r="G23" s="339">
        <f>SUM(G18:G22)</f>
        <v>0</v>
      </c>
      <c r="H23" s="300"/>
      <c r="I23" s="300"/>
    </row>
    <row r="24" spans="1:10" ht="14.25">
      <c r="B24" s="328"/>
      <c r="C24" s="328"/>
      <c r="D24" s="328"/>
      <c r="E24" s="328"/>
      <c r="F24" s="328"/>
      <c r="G24" s="328"/>
      <c r="H24" s="328"/>
      <c r="I24" s="328"/>
      <c r="J24" s="328"/>
    </row>
    <row r="25" spans="1:10" ht="14.25">
      <c r="B25" s="328"/>
      <c r="C25" s="328"/>
      <c r="D25" s="328"/>
      <c r="E25" s="328"/>
      <c r="F25" s="328"/>
      <c r="G25" s="328"/>
      <c r="H25" s="328"/>
      <c r="I25" s="328"/>
      <c r="J25" s="328"/>
    </row>
    <row r="26" spans="1:10" s="305" customFormat="1" ht="15" thickBot="1">
      <c r="A26" s="319"/>
      <c r="B26" s="432" t="s">
        <v>1461</v>
      </c>
      <c r="C26" s="432"/>
      <c r="D26" s="318"/>
      <c r="E26" s="318"/>
      <c r="F26" s="317"/>
      <c r="G26" s="317"/>
      <c r="H26" s="295"/>
      <c r="I26" s="295"/>
    </row>
    <row r="27" spans="1:10" s="305" customFormat="1" ht="13.5" thickBot="1">
      <c r="B27" s="316" t="s">
        <v>1379</v>
      </c>
      <c r="C27" s="315" t="s">
        <v>1378</v>
      </c>
      <c r="D27" s="316" t="s">
        <v>1377</v>
      </c>
      <c r="E27" s="316"/>
      <c r="F27" s="315" t="s">
        <v>1376</v>
      </c>
      <c r="G27" s="314" t="s">
        <v>1117</v>
      </c>
      <c r="H27" s="300"/>
      <c r="I27" s="313">
        <v>1</v>
      </c>
    </row>
    <row r="28" spans="1:10" s="305" customFormat="1">
      <c r="A28" s="291"/>
      <c r="B28" s="322"/>
      <c r="C28" s="323" t="s">
        <v>1453</v>
      </c>
      <c r="D28" s="320">
        <v>1</v>
      </c>
      <c r="E28" s="320" t="s">
        <v>1400</v>
      </c>
      <c r="F28" s="374">
        <f t="shared" ref="F28:F40" si="0">I28</f>
        <v>0</v>
      </c>
      <c r="G28" s="330">
        <f t="shared" ref="G28:G40" si="1">D28*F28</f>
        <v>0</v>
      </c>
      <c r="H28" s="292"/>
      <c r="I28" s="343">
        <v>0</v>
      </c>
    </row>
    <row r="29" spans="1:10" s="305" customFormat="1">
      <c r="A29" s="291"/>
      <c r="B29" s="322"/>
      <c r="C29" s="323" t="s">
        <v>1460</v>
      </c>
      <c r="D29" s="320">
        <v>1</v>
      </c>
      <c r="E29" s="320" t="s">
        <v>1400</v>
      </c>
      <c r="F29" s="374">
        <f t="shared" si="0"/>
        <v>0</v>
      </c>
      <c r="G29" s="330">
        <f t="shared" si="1"/>
        <v>0</v>
      </c>
      <c r="H29" s="292"/>
      <c r="I29" s="343">
        <v>0</v>
      </c>
    </row>
    <row r="30" spans="1:10" s="305" customFormat="1">
      <c r="A30" s="291"/>
      <c r="B30" s="322"/>
      <c r="C30" s="324" t="s">
        <v>1451</v>
      </c>
      <c r="D30" s="320">
        <v>1</v>
      </c>
      <c r="E30" s="320" t="s">
        <v>1400</v>
      </c>
      <c r="F30" s="374">
        <f t="shared" si="0"/>
        <v>0</v>
      </c>
      <c r="G30" s="330">
        <f t="shared" si="1"/>
        <v>0</v>
      </c>
      <c r="H30" s="292"/>
      <c r="I30" s="343">
        <v>0</v>
      </c>
    </row>
    <row r="31" spans="1:10" s="305" customFormat="1">
      <c r="A31" s="291"/>
      <c r="B31" s="322"/>
      <c r="C31" s="324" t="s">
        <v>1450</v>
      </c>
      <c r="D31" s="320">
        <v>1</v>
      </c>
      <c r="E31" s="320" t="s">
        <v>1400</v>
      </c>
      <c r="F31" s="374">
        <f t="shared" si="0"/>
        <v>0</v>
      </c>
      <c r="G31" s="330">
        <f t="shared" si="1"/>
        <v>0</v>
      </c>
      <c r="H31" s="292"/>
      <c r="I31" s="343">
        <v>0</v>
      </c>
    </row>
    <row r="32" spans="1:10" s="305" customFormat="1">
      <c r="A32" s="291"/>
      <c r="B32" s="322"/>
      <c r="C32" s="324" t="s">
        <v>1459</v>
      </c>
      <c r="D32" s="320">
        <v>3</v>
      </c>
      <c r="E32" s="320" t="s">
        <v>1400</v>
      </c>
      <c r="F32" s="374">
        <f t="shared" si="0"/>
        <v>0</v>
      </c>
      <c r="G32" s="330">
        <f t="shared" si="1"/>
        <v>0</v>
      </c>
      <c r="H32" s="292"/>
      <c r="I32" s="343">
        <v>0</v>
      </c>
    </row>
    <row r="33" spans="1:10" s="305" customFormat="1">
      <c r="A33" s="291"/>
      <c r="B33" s="342"/>
      <c r="C33" s="324" t="s">
        <v>1458</v>
      </c>
      <c r="D33" s="320">
        <v>7</v>
      </c>
      <c r="E33" s="320" t="s">
        <v>1400</v>
      </c>
      <c r="F33" s="374">
        <f t="shared" si="0"/>
        <v>0</v>
      </c>
      <c r="G33" s="330">
        <f t="shared" si="1"/>
        <v>0</v>
      </c>
      <c r="H33" s="292"/>
      <c r="I33" s="343">
        <v>0</v>
      </c>
    </row>
    <row r="34" spans="1:10" s="305" customFormat="1">
      <c r="A34" s="291"/>
      <c r="B34" s="342"/>
      <c r="C34" s="324" t="s">
        <v>1457</v>
      </c>
      <c r="D34" s="320">
        <v>1</v>
      </c>
      <c r="E34" s="320" t="s">
        <v>1400</v>
      </c>
      <c r="F34" s="374">
        <f t="shared" si="0"/>
        <v>0</v>
      </c>
      <c r="G34" s="330">
        <f t="shared" si="1"/>
        <v>0</v>
      </c>
      <c r="H34" s="292"/>
      <c r="I34" s="343">
        <v>0</v>
      </c>
    </row>
    <row r="35" spans="1:10" s="305" customFormat="1">
      <c r="A35" s="291"/>
      <c r="B35" s="342"/>
      <c r="C35" s="324" t="s">
        <v>1456</v>
      </c>
      <c r="D35" s="320">
        <v>1</v>
      </c>
      <c r="E35" s="320" t="s">
        <v>1400</v>
      </c>
      <c r="F35" s="374">
        <f t="shared" si="0"/>
        <v>0</v>
      </c>
      <c r="G35" s="330">
        <f t="shared" si="1"/>
        <v>0</v>
      </c>
      <c r="H35" s="292"/>
      <c r="I35" s="343">
        <v>0</v>
      </c>
    </row>
    <row r="36" spans="1:10" s="305" customFormat="1">
      <c r="A36" s="291"/>
      <c r="B36" s="342"/>
      <c r="C36" s="324" t="s">
        <v>1446</v>
      </c>
      <c r="D36" s="320">
        <v>3</v>
      </c>
      <c r="E36" s="320" t="s">
        <v>1400</v>
      </c>
      <c r="F36" s="374">
        <f t="shared" si="0"/>
        <v>0</v>
      </c>
      <c r="G36" s="330">
        <f t="shared" si="1"/>
        <v>0</v>
      </c>
      <c r="H36" s="292"/>
      <c r="I36" s="343">
        <v>0</v>
      </c>
    </row>
    <row r="37" spans="1:10" s="305" customFormat="1">
      <c r="A37" s="291"/>
      <c r="B37" s="342"/>
      <c r="C37" s="324" t="s">
        <v>1455</v>
      </c>
      <c r="D37" s="320">
        <v>1</v>
      </c>
      <c r="E37" s="320" t="s">
        <v>1400</v>
      </c>
      <c r="F37" s="374">
        <f t="shared" si="0"/>
        <v>0</v>
      </c>
      <c r="G37" s="330">
        <f t="shared" si="1"/>
        <v>0</v>
      </c>
      <c r="H37" s="292"/>
      <c r="I37" s="343">
        <v>0</v>
      </c>
    </row>
    <row r="38" spans="1:10" s="305" customFormat="1">
      <c r="A38" s="291"/>
      <c r="B38" s="342"/>
      <c r="C38" s="324" t="s">
        <v>1442</v>
      </c>
      <c r="D38" s="320">
        <v>1</v>
      </c>
      <c r="E38" s="320" t="s">
        <v>1400</v>
      </c>
      <c r="F38" s="374">
        <f t="shared" si="0"/>
        <v>0</v>
      </c>
      <c r="G38" s="330">
        <f t="shared" si="1"/>
        <v>0</v>
      </c>
      <c r="H38" s="292"/>
      <c r="I38" s="343">
        <v>0</v>
      </c>
    </row>
    <row r="39" spans="1:10" s="305" customFormat="1">
      <c r="A39" s="291"/>
      <c r="B39" s="322"/>
      <c r="C39" s="324" t="s">
        <v>1441</v>
      </c>
      <c r="D39" s="320">
        <v>1</v>
      </c>
      <c r="E39" s="320" t="s">
        <v>1400</v>
      </c>
      <c r="F39" s="374">
        <f t="shared" si="0"/>
        <v>0</v>
      </c>
      <c r="G39" s="330">
        <f t="shared" si="1"/>
        <v>0</v>
      </c>
      <c r="H39" s="292"/>
      <c r="I39" s="343">
        <v>0</v>
      </c>
    </row>
    <row r="40" spans="1:10" s="305" customFormat="1" ht="13.5" thickBot="1">
      <c r="A40" s="291"/>
      <c r="B40" s="322"/>
      <c r="C40" s="324" t="s">
        <v>1440</v>
      </c>
      <c r="D40" s="320">
        <v>1</v>
      </c>
      <c r="E40" s="320" t="s">
        <v>276</v>
      </c>
      <c r="F40" s="374">
        <f t="shared" si="0"/>
        <v>0</v>
      </c>
      <c r="G40" s="330">
        <f t="shared" si="1"/>
        <v>0</v>
      </c>
      <c r="H40" s="292"/>
      <c r="I40" s="343">
        <v>0</v>
      </c>
    </row>
    <row r="41" spans="1:10" s="305" customFormat="1" ht="13.5" thickBot="1">
      <c r="A41" s="291"/>
      <c r="B41" s="342"/>
      <c r="C41" s="340" t="s">
        <v>1439</v>
      </c>
      <c r="D41" s="340"/>
      <c r="E41" s="340"/>
      <c r="F41" s="340"/>
      <c r="G41" s="339">
        <f>SUM(G28:G40)</f>
        <v>0</v>
      </c>
      <c r="H41" s="300"/>
      <c r="I41" s="300"/>
    </row>
    <row r="42" spans="1:10" s="305" customFormat="1" ht="13.5" thickBot="1">
      <c r="A42" s="291"/>
      <c r="B42" s="304"/>
      <c r="C42" s="341" t="s">
        <v>1438</v>
      </c>
      <c r="D42" s="320">
        <v>1</v>
      </c>
      <c r="E42" s="320" t="s">
        <v>276</v>
      </c>
      <c r="F42" s="340"/>
      <c r="G42" s="339">
        <f>0.15*G41</f>
        <v>0</v>
      </c>
      <c r="H42" s="300"/>
      <c r="I42" s="300"/>
    </row>
    <row r="43" spans="1:10" s="305" customFormat="1" ht="13.5" thickBot="1">
      <c r="B43" s="304"/>
      <c r="C43" s="341" t="s">
        <v>1437</v>
      </c>
      <c r="D43" s="320">
        <v>1</v>
      </c>
      <c r="E43" s="320" t="s">
        <v>276</v>
      </c>
      <c r="F43" s="340"/>
      <c r="G43" s="339">
        <f>0.2*(G41+G42)</f>
        <v>0</v>
      </c>
      <c r="H43" s="300"/>
      <c r="I43" s="300"/>
    </row>
    <row r="44" spans="1:10" s="305" customFormat="1" ht="13.5" thickBot="1">
      <c r="B44" s="304"/>
      <c r="C44" s="341" t="s">
        <v>1436</v>
      </c>
      <c r="D44" s="340"/>
      <c r="E44" s="340"/>
      <c r="F44" s="340"/>
      <c r="G44" s="339">
        <f>SUM(G41:G43)</f>
        <v>0</v>
      </c>
      <c r="H44" s="300"/>
      <c r="I44" s="300"/>
    </row>
    <row r="45" spans="1:10" ht="14.25">
      <c r="B45" s="328"/>
      <c r="C45" s="328"/>
      <c r="D45" s="328"/>
      <c r="E45" s="328"/>
      <c r="F45" s="328"/>
      <c r="G45" s="328"/>
      <c r="H45" s="328"/>
      <c r="I45" s="328"/>
      <c r="J45" s="328"/>
    </row>
    <row r="46" spans="1:10" ht="14.25">
      <c r="B46" s="328"/>
      <c r="C46" s="328"/>
      <c r="D46" s="328"/>
      <c r="E46" s="328"/>
      <c r="F46" s="328"/>
      <c r="G46" s="328"/>
      <c r="H46" s="328"/>
      <c r="I46" s="328"/>
      <c r="J46" s="328"/>
    </row>
    <row r="47" spans="1:10" s="305" customFormat="1" ht="15" thickBot="1">
      <c r="A47" s="319"/>
      <c r="B47" s="432" t="s">
        <v>1454</v>
      </c>
      <c r="C47" s="432"/>
      <c r="D47" s="318"/>
      <c r="E47" s="318"/>
      <c r="F47" s="317"/>
      <c r="G47" s="317"/>
      <c r="H47" s="295"/>
      <c r="I47" s="295"/>
    </row>
    <row r="48" spans="1:10" s="305" customFormat="1" ht="13.5" thickBot="1">
      <c r="B48" s="316" t="s">
        <v>1379</v>
      </c>
      <c r="C48" s="315" t="s">
        <v>1378</v>
      </c>
      <c r="D48" s="316" t="s">
        <v>1377</v>
      </c>
      <c r="E48" s="316"/>
      <c r="F48" s="315" t="s">
        <v>1376</v>
      </c>
      <c r="G48" s="314" t="s">
        <v>1117</v>
      </c>
      <c r="H48" s="300"/>
      <c r="I48" s="313">
        <v>1</v>
      </c>
    </row>
    <row r="49" spans="1:9" s="305" customFormat="1">
      <c r="A49" s="291"/>
      <c r="B49" s="322"/>
      <c r="C49" s="323" t="s">
        <v>1453</v>
      </c>
      <c r="D49" s="320">
        <v>1</v>
      </c>
      <c r="E49" s="320" t="s">
        <v>1400</v>
      </c>
      <c r="F49" s="374">
        <f t="shared" ref="F49:F62" si="2">I49</f>
        <v>0</v>
      </c>
      <c r="G49" s="330">
        <f t="shared" ref="G49:G62" si="3">D49*F49</f>
        <v>0</v>
      </c>
      <c r="H49" s="292"/>
      <c r="I49" s="343">
        <v>0</v>
      </c>
    </row>
    <row r="50" spans="1:9" s="305" customFormat="1">
      <c r="A50" s="291"/>
      <c r="B50" s="322"/>
      <c r="C50" s="323" t="s">
        <v>1452</v>
      </c>
      <c r="D50" s="320">
        <v>1</v>
      </c>
      <c r="E50" s="320" t="s">
        <v>1400</v>
      </c>
      <c r="F50" s="374">
        <f t="shared" si="2"/>
        <v>0</v>
      </c>
      <c r="G50" s="330">
        <f t="shared" si="3"/>
        <v>0</v>
      </c>
      <c r="H50" s="292"/>
      <c r="I50" s="343">
        <v>0</v>
      </c>
    </row>
    <row r="51" spans="1:9" s="305" customFormat="1">
      <c r="A51" s="291"/>
      <c r="B51" s="322"/>
      <c r="C51" s="324" t="s">
        <v>1451</v>
      </c>
      <c r="D51" s="320">
        <v>1</v>
      </c>
      <c r="E51" s="320" t="s">
        <v>1400</v>
      </c>
      <c r="F51" s="374">
        <f t="shared" si="2"/>
        <v>0</v>
      </c>
      <c r="G51" s="330">
        <f t="shared" si="3"/>
        <v>0</v>
      </c>
      <c r="H51" s="292"/>
      <c r="I51" s="343">
        <v>0</v>
      </c>
    </row>
    <row r="52" spans="1:9" s="305" customFormat="1">
      <c r="A52" s="291"/>
      <c r="B52" s="322"/>
      <c r="C52" s="324" t="s">
        <v>1450</v>
      </c>
      <c r="D52" s="320">
        <v>1</v>
      </c>
      <c r="E52" s="320" t="s">
        <v>1400</v>
      </c>
      <c r="F52" s="374">
        <f t="shared" si="2"/>
        <v>0</v>
      </c>
      <c r="G52" s="330">
        <f t="shared" si="3"/>
        <v>0</v>
      </c>
      <c r="H52" s="292"/>
      <c r="I52" s="343">
        <v>0</v>
      </c>
    </row>
    <row r="53" spans="1:9" s="305" customFormat="1">
      <c r="A53" s="291"/>
      <c r="B53" s="342"/>
      <c r="C53" s="324" t="s">
        <v>1449</v>
      </c>
      <c r="D53" s="320">
        <v>2</v>
      </c>
      <c r="E53" s="320" t="s">
        <v>1400</v>
      </c>
      <c r="F53" s="374">
        <f t="shared" si="2"/>
        <v>0</v>
      </c>
      <c r="G53" s="330">
        <f t="shared" si="3"/>
        <v>0</v>
      </c>
      <c r="H53" s="292"/>
      <c r="I53" s="343">
        <v>0</v>
      </c>
    </row>
    <row r="54" spans="1:9" s="305" customFormat="1">
      <c r="A54" s="291"/>
      <c r="B54" s="342"/>
      <c r="C54" s="324" t="s">
        <v>1448</v>
      </c>
      <c r="D54" s="320">
        <v>1</v>
      </c>
      <c r="E54" s="320" t="s">
        <v>1400</v>
      </c>
      <c r="F54" s="374">
        <f t="shared" si="2"/>
        <v>0</v>
      </c>
      <c r="G54" s="330">
        <f t="shared" si="3"/>
        <v>0</v>
      </c>
      <c r="H54" s="292"/>
      <c r="I54" s="343">
        <v>0</v>
      </c>
    </row>
    <row r="55" spans="1:9" s="305" customFormat="1">
      <c r="A55" s="291"/>
      <c r="B55" s="342"/>
      <c r="C55" s="324" t="s">
        <v>1447</v>
      </c>
      <c r="D55" s="320">
        <v>2</v>
      </c>
      <c r="E55" s="320" t="s">
        <v>1400</v>
      </c>
      <c r="F55" s="374">
        <f t="shared" si="2"/>
        <v>0</v>
      </c>
      <c r="G55" s="330">
        <f t="shared" si="3"/>
        <v>0</v>
      </c>
      <c r="H55" s="292"/>
      <c r="I55" s="343">
        <v>0</v>
      </c>
    </row>
    <row r="56" spans="1:9" s="305" customFormat="1">
      <c r="A56" s="291"/>
      <c r="B56" s="342"/>
      <c r="C56" s="324" t="s">
        <v>1446</v>
      </c>
      <c r="D56" s="320">
        <v>4</v>
      </c>
      <c r="E56" s="320" t="s">
        <v>1400</v>
      </c>
      <c r="F56" s="374">
        <f t="shared" si="2"/>
        <v>0</v>
      </c>
      <c r="G56" s="330">
        <f t="shared" si="3"/>
        <v>0</v>
      </c>
      <c r="H56" s="292"/>
      <c r="I56" s="343">
        <v>0</v>
      </c>
    </row>
    <row r="57" spans="1:9" s="305" customFormat="1">
      <c r="A57" s="291"/>
      <c r="B57" s="342"/>
      <c r="C57" s="324" t="s">
        <v>1445</v>
      </c>
      <c r="D57" s="320">
        <v>1</v>
      </c>
      <c r="E57" s="320" t="s">
        <v>1400</v>
      </c>
      <c r="F57" s="374">
        <f t="shared" si="2"/>
        <v>0</v>
      </c>
      <c r="G57" s="330">
        <f t="shared" si="3"/>
        <v>0</v>
      </c>
      <c r="H57" s="292"/>
      <c r="I57" s="343">
        <v>0</v>
      </c>
    </row>
    <row r="58" spans="1:9" s="305" customFormat="1">
      <c r="A58" s="291"/>
      <c r="B58" s="342"/>
      <c r="C58" s="324" t="s">
        <v>1444</v>
      </c>
      <c r="D58" s="320">
        <v>1</v>
      </c>
      <c r="E58" s="320" t="s">
        <v>1400</v>
      </c>
      <c r="F58" s="374">
        <f t="shared" si="2"/>
        <v>0</v>
      </c>
      <c r="G58" s="330">
        <f t="shared" si="3"/>
        <v>0</v>
      </c>
      <c r="H58" s="292"/>
      <c r="I58" s="343">
        <v>0</v>
      </c>
    </row>
    <row r="59" spans="1:9" s="305" customFormat="1">
      <c r="A59" s="291"/>
      <c r="B59" s="342"/>
      <c r="C59" s="324" t="s">
        <v>1443</v>
      </c>
      <c r="D59" s="320">
        <v>1</v>
      </c>
      <c r="E59" s="320" t="s">
        <v>1400</v>
      </c>
      <c r="F59" s="374">
        <f t="shared" si="2"/>
        <v>0</v>
      </c>
      <c r="G59" s="330">
        <f t="shared" si="3"/>
        <v>0</v>
      </c>
      <c r="H59" s="292"/>
      <c r="I59" s="343">
        <v>0</v>
      </c>
    </row>
    <row r="60" spans="1:9" s="305" customFormat="1">
      <c r="A60" s="291"/>
      <c r="B60" s="342"/>
      <c r="C60" s="324" t="s">
        <v>1442</v>
      </c>
      <c r="D60" s="320">
        <v>1</v>
      </c>
      <c r="E60" s="320" t="s">
        <v>1400</v>
      </c>
      <c r="F60" s="374">
        <f t="shared" si="2"/>
        <v>0</v>
      </c>
      <c r="G60" s="330">
        <f t="shared" si="3"/>
        <v>0</v>
      </c>
      <c r="H60" s="292"/>
      <c r="I60" s="343">
        <v>0</v>
      </c>
    </row>
    <row r="61" spans="1:9" s="305" customFormat="1">
      <c r="A61" s="291"/>
      <c r="B61" s="322"/>
      <c r="C61" s="324" t="s">
        <v>1441</v>
      </c>
      <c r="D61" s="320">
        <v>1</v>
      </c>
      <c r="E61" s="320" t="s">
        <v>1400</v>
      </c>
      <c r="F61" s="374">
        <f t="shared" si="2"/>
        <v>0</v>
      </c>
      <c r="G61" s="330">
        <f t="shared" si="3"/>
        <v>0</v>
      </c>
      <c r="H61" s="292"/>
      <c r="I61" s="343">
        <v>0</v>
      </c>
    </row>
    <row r="62" spans="1:9" s="305" customFormat="1" ht="13.5" thickBot="1">
      <c r="A62" s="291"/>
      <c r="B62" s="322"/>
      <c r="C62" s="324" t="s">
        <v>1440</v>
      </c>
      <c r="D62" s="320">
        <v>1</v>
      </c>
      <c r="E62" s="320" t="s">
        <v>276</v>
      </c>
      <c r="F62" s="374">
        <f t="shared" si="2"/>
        <v>0</v>
      </c>
      <c r="G62" s="330">
        <f t="shared" si="3"/>
        <v>0</v>
      </c>
      <c r="H62" s="292"/>
      <c r="I62" s="343">
        <v>0</v>
      </c>
    </row>
    <row r="63" spans="1:9" s="305" customFormat="1" ht="13.5" thickBot="1">
      <c r="A63" s="291"/>
      <c r="B63" s="342"/>
      <c r="C63" s="340" t="s">
        <v>1439</v>
      </c>
      <c r="D63" s="340"/>
      <c r="E63" s="340"/>
      <c r="F63" s="340"/>
      <c r="G63" s="339">
        <f>SUM(G49:G62)</f>
        <v>0</v>
      </c>
      <c r="H63" s="300"/>
      <c r="I63" s="300"/>
    </row>
    <row r="64" spans="1:9" s="305" customFormat="1" ht="13.5" thickBot="1">
      <c r="A64" s="291"/>
      <c r="B64" s="304"/>
      <c r="C64" s="341" t="s">
        <v>1438</v>
      </c>
      <c r="D64" s="320">
        <v>1</v>
      </c>
      <c r="E64" s="320" t="s">
        <v>276</v>
      </c>
      <c r="F64" s="340"/>
      <c r="G64" s="339">
        <f>0.15*G63</f>
        <v>0</v>
      </c>
      <c r="H64" s="300"/>
      <c r="I64" s="300"/>
    </row>
    <row r="65" spans="1:9" s="305" customFormat="1" ht="13.5" thickBot="1">
      <c r="B65" s="304"/>
      <c r="C65" s="341" t="s">
        <v>1437</v>
      </c>
      <c r="D65" s="320">
        <v>1</v>
      </c>
      <c r="E65" s="320" t="s">
        <v>276</v>
      </c>
      <c r="F65" s="340"/>
      <c r="G65" s="339">
        <f>0.2*(G63+G64)</f>
        <v>0</v>
      </c>
      <c r="H65" s="300"/>
      <c r="I65" s="300"/>
    </row>
    <row r="66" spans="1:9" s="305" customFormat="1" ht="13.5" thickBot="1">
      <c r="B66" s="304"/>
      <c r="C66" s="341" t="s">
        <v>1436</v>
      </c>
      <c r="D66" s="340"/>
      <c r="E66" s="340"/>
      <c r="F66" s="340"/>
      <c r="G66" s="339">
        <f>SUM(G63:G65)</f>
        <v>0</v>
      </c>
      <c r="H66" s="300"/>
      <c r="I66" s="300"/>
    </row>
    <row r="67" spans="1:9" s="292" customFormat="1">
      <c r="A67" s="305"/>
      <c r="B67" s="318" t="s">
        <v>34</v>
      </c>
      <c r="C67" s="295"/>
      <c r="D67" s="295"/>
      <c r="E67" s="295"/>
      <c r="F67" s="295"/>
      <c r="G67" s="317"/>
      <c r="H67" s="296"/>
      <c r="I67" s="295"/>
    </row>
    <row r="68" spans="1:9" s="292" customFormat="1">
      <c r="A68" s="305"/>
      <c r="B68" s="318"/>
      <c r="C68" s="295"/>
      <c r="D68" s="295"/>
      <c r="E68" s="295"/>
      <c r="F68" s="295"/>
      <c r="G68" s="317"/>
      <c r="H68" s="296"/>
      <c r="I68" s="295"/>
    </row>
    <row r="69" spans="1:9" s="292" customFormat="1">
      <c r="A69" s="305"/>
      <c r="B69" s="318"/>
      <c r="C69" s="295"/>
      <c r="D69" s="295"/>
      <c r="E69" s="295"/>
      <c r="F69" s="295"/>
      <c r="G69" s="317"/>
      <c r="H69" s="296"/>
      <c r="I69" s="295"/>
    </row>
    <row r="70" spans="1:9" s="292" customFormat="1" ht="15.75">
      <c r="A70" s="338"/>
      <c r="B70" s="337" t="s">
        <v>1435</v>
      </c>
      <c r="C70" s="336"/>
      <c r="D70" s="335"/>
      <c r="E70" s="335"/>
      <c r="F70" s="335"/>
      <c r="G70" s="335"/>
      <c r="H70" s="296"/>
      <c r="I70" s="295"/>
    </row>
    <row r="71" spans="1:9" s="292" customFormat="1" ht="15" thickBot="1">
      <c r="A71" s="289"/>
      <c r="B71" s="328"/>
      <c r="C71" s="328"/>
      <c r="D71" s="328"/>
      <c r="E71" s="328"/>
      <c r="F71" s="328"/>
      <c r="G71" s="328"/>
      <c r="H71" s="296"/>
      <c r="I71" s="295"/>
    </row>
    <row r="72" spans="1:9" s="292" customFormat="1" ht="15" thickBot="1">
      <c r="A72" s="289"/>
      <c r="B72" s="432" t="s">
        <v>1434</v>
      </c>
      <c r="C72" s="432"/>
      <c r="D72" s="328"/>
      <c r="E72" s="328"/>
      <c r="F72" s="328"/>
      <c r="G72" s="328"/>
      <c r="H72" s="296"/>
      <c r="I72" s="313">
        <v>1</v>
      </c>
    </row>
    <row r="73" spans="1:9" s="292" customFormat="1">
      <c r="A73" s="289"/>
      <c r="B73" s="333" t="s">
        <v>1433</v>
      </c>
      <c r="C73" s="332"/>
      <c r="D73" s="331">
        <v>1</v>
      </c>
      <c r="E73" s="331" t="s">
        <v>1400</v>
      </c>
      <c r="F73" s="374">
        <f>I73*$I$117</f>
        <v>0</v>
      </c>
      <c r="G73" s="330">
        <f>D73*F73</f>
        <v>0</v>
      </c>
      <c r="H73" s="296"/>
      <c r="I73" s="306">
        <v>0</v>
      </c>
    </row>
    <row r="74" spans="1:9" s="292" customFormat="1">
      <c r="A74" s="289"/>
      <c r="B74" s="333" t="s">
        <v>1425</v>
      </c>
      <c r="C74" s="332"/>
      <c r="D74" s="331">
        <v>1</v>
      </c>
      <c r="E74" s="331" t="s">
        <v>276</v>
      </c>
      <c r="F74" s="374">
        <f>I74*$I$117</f>
        <v>0</v>
      </c>
      <c r="G74" s="330">
        <f>D74*F74</f>
        <v>0</v>
      </c>
      <c r="H74" s="296"/>
      <c r="I74" s="306">
        <v>0</v>
      </c>
    </row>
    <row r="75" spans="1:9" s="292" customFormat="1" ht="13.5" thickBot="1">
      <c r="A75" s="291"/>
      <c r="B75" s="303" t="s">
        <v>1424</v>
      </c>
      <c r="C75" s="302"/>
      <c r="D75" s="302"/>
      <c r="E75" s="302"/>
      <c r="F75" s="302"/>
      <c r="G75" s="329">
        <f>SUM(G73:G74)</f>
        <v>0</v>
      </c>
      <c r="H75" s="296"/>
      <c r="I75" s="295"/>
    </row>
    <row r="76" spans="1:9" s="292" customFormat="1" ht="14.25">
      <c r="A76" s="289"/>
      <c r="B76" s="328"/>
      <c r="C76" s="328"/>
      <c r="D76" s="328"/>
      <c r="E76" s="328"/>
      <c r="F76" s="328"/>
      <c r="G76" s="328"/>
      <c r="H76" s="296"/>
      <c r="I76" s="295"/>
    </row>
    <row r="77" spans="1:9" s="292" customFormat="1" ht="15" thickBot="1">
      <c r="A77" s="289"/>
      <c r="B77" s="328"/>
      <c r="C77" s="328"/>
      <c r="D77" s="328"/>
      <c r="E77" s="328"/>
      <c r="F77" s="328"/>
      <c r="G77" s="328"/>
      <c r="H77" s="296"/>
      <c r="I77" s="295"/>
    </row>
    <row r="78" spans="1:9" s="292" customFormat="1" ht="15" thickBot="1">
      <c r="A78" s="289"/>
      <c r="B78" s="432" t="s">
        <v>1432</v>
      </c>
      <c r="C78" s="432"/>
      <c r="D78" s="328"/>
      <c r="E78" s="328"/>
      <c r="F78" s="328"/>
      <c r="G78" s="328"/>
      <c r="H78" s="296"/>
      <c r="I78" s="313">
        <v>1</v>
      </c>
    </row>
    <row r="79" spans="1:9" s="292" customFormat="1">
      <c r="A79" s="289"/>
      <c r="B79" s="334" t="s">
        <v>1431</v>
      </c>
      <c r="C79" s="332"/>
      <c r="D79" s="331">
        <v>12</v>
      </c>
      <c r="E79" s="331" t="s">
        <v>1400</v>
      </c>
      <c r="F79" s="374">
        <f>I79*$I$117</f>
        <v>0</v>
      </c>
      <c r="G79" s="330">
        <f>D79*F79</f>
        <v>0</v>
      </c>
      <c r="H79" s="296"/>
      <c r="I79" s="306">
        <v>0</v>
      </c>
    </row>
    <row r="80" spans="1:9" s="292" customFormat="1">
      <c r="A80" s="289"/>
      <c r="B80" s="333" t="s">
        <v>1430</v>
      </c>
      <c r="C80" s="332"/>
      <c r="D80" s="331">
        <v>2</v>
      </c>
      <c r="E80" s="331" t="s">
        <v>1400</v>
      </c>
      <c r="F80" s="374">
        <f>I80*$I$117</f>
        <v>0</v>
      </c>
      <c r="G80" s="330">
        <f>D80*F80</f>
        <v>0</v>
      </c>
      <c r="H80" s="296"/>
      <c r="I80" s="306">
        <v>0</v>
      </c>
    </row>
    <row r="81" spans="1:9" s="292" customFormat="1">
      <c r="A81" s="289"/>
      <c r="B81" s="333" t="s">
        <v>1427</v>
      </c>
      <c r="C81" s="332"/>
      <c r="D81" s="331">
        <v>1</v>
      </c>
      <c r="E81" s="331" t="s">
        <v>1400</v>
      </c>
      <c r="F81" s="374">
        <f>I81*$I$117</f>
        <v>0</v>
      </c>
      <c r="G81" s="330">
        <f>D81*F81</f>
        <v>0</v>
      </c>
      <c r="H81" s="296"/>
      <c r="I81" s="306">
        <v>0</v>
      </c>
    </row>
    <row r="82" spans="1:9" s="292" customFormat="1">
      <c r="A82" s="289"/>
      <c r="B82" s="333" t="s">
        <v>1426</v>
      </c>
      <c r="C82" s="332"/>
      <c r="D82" s="331">
        <v>1</v>
      </c>
      <c r="E82" s="331" t="s">
        <v>1400</v>
      </c>
      <c r="F82" s="374">
        <f>I82*$I$117</f>
        <v>0</v>
      </c>
      <c r="G82" s="330">
        <f>D82*F82</f>
        <v>0</v>
      </c>
      <c r="H82" s="296"/>
      <c r="I82" s="306">
        <v>0</v>
      </c>
    </row>
    <row r="83" spans="1:9" s="292" customFormat="1">
      <c r="A83" s="289"/>
      <c r="B83" s="333" t="s">
        <v>1425</v>
      </c>
      <c r="C83" s="332"/>
      <c r="D83" s="331">
        <v>1</v>
      </c>
      <c r="E83" s="331" t="s">
        <v>276</v>
      </c>
      <c r="F83" s="374">
        <f>I83*$I$117</f>
        <v>0</v>
      </c>
      <c r="G83" s="330">
        <f>D83*F83</f>
        <v>0</v>
      </c>
      <c r="H83" s="296"/>
      <c r="I83" s="306">
        <v>0</v>
      </c>
    </row>
    <row r="84" spans="1:9" s="292" customFormat="1" ht="13.5" thickBot="1">
      <c r="A84" s="291"/>
      <c r="B84" s="303" t="s">
        <v>1424</v>
      </c>
      <c r="C84" s="302"/>
      <c r="D84" s="302"/>
      <c r="E84" s="302"/>
      <c r="F84" s="302"/>
      <c r="G84" s="329">
        <f>SUM(G79:G83)</f>
        <v>0</v>
      </c>
      <c r="H84" s="296"/>
      <c r="I84" s="295"/>
    </row>
    <row r="85" spans="1:9" s="292" customFormat="1" ht="14.25">
      <c r="A85" s="289"/>
      <c r="B85" s="328"/>
      <c r="C85" s="328"/>
      <c r="D85" s="328"/>
      <c r="E85" s="328"/>
      <c r="F85" s="328"/>
      <c r="G85" s="328"/>
      <c r="H85" s="296"/>
      <c r="I85" s="295"/>
    </row>
    <row r="86" spans="1:9" s="292" customFormat="1" ht="15" thickBot="1">
      <c r="A86" s="289"/>
      <c r="B86" s="328"/>
      <c r="C86" s="328"/>
      <c r="D86" s="328"/>
      <c r="E86" s="328"/>
      <c r="F86" s="328"/>
      <c r="G86" s="328"/>
      <c r="H86" s="296"/>
      <c r="I86" s="295"/>
    </row>
    <row r="87" spans="1:9" s="292" customFormat="1" ht="15" thickBot="1">
      <c r="A87" s="289"/>
      <c r="B87" s="432" t="s">
        <v>1429</v>
      </c>
      <c r="C87" s="432"/>
      <c r="D87" s="328"/>
      <c r="E87" s="328"/>
      <c r="F87" s="328"/>
      <c r="G87" s="328"/>
      <c r="H87" s="296"/>
      <c r="I87" s="313">
        <v>1</v>
      </c>
    </row>
    <row r="88" spans="1:9" s="292" customFormat="1">
      <c r="A88" s="289"/>
      <c r="B88" s="333" t="s">
        <v>1428</v>
      </c>
      <c r="C88" s="332"/>
      <c r="D88" s="331">
        <v>2</v>
      </c>
      <c r="E88" s="331" t="s">
        <v>1400</v>
      </c>
      <c r="F88" s="374">
        <f>I88*$I$117</f>
        <v>0</v>
      </c>
      <c r="G88" s="330">
        <f>D88*F88</f>
        <v>0</v>
      </c>
      <c r="H88" s="296"/>
      <c r="I88" s="306">
        <v>0</v>
      </c>
    </row>
    <row r="89" spans="1:9" s="292" customFormat="1">
      <c r="A89" s="289"/>
      <c r="B89" s="333" t="s">
        <v>1427</v>
      </c>
      <c r="C89" s="332"/>
      <c r="D89" s="331">
        <v>2</v>
      </c>
      <c r="E89" s="331" t="s">
        <v>1400</v>
      </c>
      <c r="F89" s="374">
        <f>I89*$I$117</f>
        <v>0</v>
      </c>
      <c r="G89" s="330">
        <f>D89*F89</f>
        <v>0</v>
      </c>
      <c r="H89" s="296"/>
      <c r="I89" s="306">
        <v>0</v>
      </c>
    </row>
    <row r="90" spans="1:9" s="292" customFormat="1">
      <c r="A90" s="289"/>
      <c r="B90" s="333" t="s">
        <v>1426</v>
      </c>
      <c r="C90" s="332"/>
      <c r="D90" s="331">
        <v>1</v>
      </c>
      <c r="E90" s="331" t="s">
        <v>1400</v>
      </c>
      <c r="F90" s="374">
        <f>I90*$I$117</f>
        <v>0</v>
      </c>
      <c r="G90" s="330">
        <f>D90*F90</f>
        <v>0</v>
      </c>
      <c r="H90" s="296"/>
      <c r="I90" s="306">
        <v>0</v>
      </c>
    </row>
    <row r="91" spans="1:9" s="292" customFormat="1">
      <c r="A91" s="289"/>
      <c r="B91" s="333" t="s">
        <v>1425</v>
      </c>
      <c r="C91" s="332"/>
      <c r="D91" s="331">
        <v>1</v>
      </c>
      <c r="E91" s="331" t="s">
        <v>276</v>
      </c>
      <c r="F91" s="374">
        <f>I91*$I$117</f>
        <v>0</v>
      </c>
      <c r="G91" s="330">
        <f>D91*F91</f>
        <v>0</v>
      </c>
      <c r="H91" s="296"/>
      <c r="I91" s="306">
        <v>0</v>
      </c>
    </row>
    <row r="92" spans="1:9" s="292" customFormat="1" ht="13.5" thickBot="1">
      <c r="A92" s="291"/>
      <c r="B92" s="303" t="s">
        <v>1424</v>
      </c>
      <c r="C92" s="302"/>
      <c r="D92" s="302"/>
      <c r="E92" s="302"/>
      <c r="F92" s="302"/>
      <c r="G92" s="329">
        <f>SUM(G88:G91)</f>
        <v>0</v>
      </c>
      <c r="H92" s="296"/>
      <c r="I92" s="295"/>
    </row>
    <row r="93" spans="1:9" s="292" customFormat="1" ht="14.25">
      <c r="A93" s="289"/>
      <c r="B93" s="328"/>
      <c r="C93" s="328"/>
      <c r="D93" s="328"/>
      <c r="E93" s="328"/>
      <c r="F93" s="328"/>
      <c r="G93" s="328"/>
      <c r="H93" s="296"/>
      <c r="I93" s="295"/>
    </row>
    <row r="94" spans="1:9" s="292" customFormat="1" ht="14.25">
      <c r="A94" s="289"/>
      <c r="B94" s="328"/>
      <c r="C94" s="328"/>
      <c r="D94" s="328"/>
      <c r="E94" s="328"/>
      <c r="F94" s="328"/>
      <c r="G94" s="328"/>
      <c r="H94" s="296"/>
      <c r="I94" s="295"/>
    </row>
    <row r="95" spans="1:9" s="292" customFormat="1">
      <c r="A95" s="305"/>
      <c r="B95" s="318"/>
      <c r="C95" s="295"/>
      <c r="D95" s="295"/>
      <c r="E95" s="295"/>
      <c r="F95" s="295"/>
      <c r="G95" s="317"/>
      <c r="H95" s="296"/>
      <c r="I95" s="295"/>
    </row>
    <row r="96" spans="1:9" s="292" customFormat="1">
      <c r="A96" s="291"/>
      <c r="B96" s="299" t="s">
        <v>1424</v>
      </c>
      <c r="C96" s="298"/>
      <c r="D96" s="298"/>
      <c r="E96" s="298"/>
      <c r="F96" s="298"/>
      <c r="G96" s="297">
        <f>G75+G84+G92</f>
        <v>0</v>
      </c>
      <c r="H96" s="296"/>
      <c r="I96" s="295"/>
    </row>
    <row r="97" spans="1:18" s="292" customFormat="1">
      <c r="A97" s="305"/>
      <c r="B97" s="318"/>
      <c r="C97" s="295"/>
      <c r="D97" s="295"/>
      <c r="E97" s="295"/>
      <c r="F97" s="295"/>
      <c r="G97" s="317"/>
      <c r="H97" s="296"/>
      <c r="I97" s="295"/>
    </row>
    <row r="98" spans="1:18" s="292" customFormat="1">
      <c r="A98" s="305"/>
      <c r="B98" s="318"/>
      <c r="C98" s="295"/>
      <c r="D98" s="295"/>
      <c r="E98" s="295"/>
      <c r="F98" s="295"/>
      <c r="G98" s="317"/>
      <c r="H98" s="296"/>
      <c r="I98" s="295"/>
    </row>
    <row r="99" spans="1:18" s="292" customFormat="1" ht="18">
      <c r="A99" s="327"/>
      <c r="B99" s="433" t="s">
        <v>1423</v>
      </c>
      <c r="C99" s="434"/>
      <c r="D99" s="326"/>
      <c r="E99" s="326"/>
      <c r="F99" s="326"/>
      <c r="G99" s="325"/>
      <c r="H99" s="296"/>
      <c r="I99" s="295"/>
    </row>
    <row r="100" spans="1:18" s="292" customFormat="1">
      <c r="A100" s="305"/>
      <c r="B100" s="318"/>
      <c r="C100" s="295"/>
      <c r="D100" s="295"/>
      <c r="E100" s="295"/>
      <c r="F100" s="295"/>
      <c r="G100" s="317"/>
      <c r="H100" s="296"/>
      <c r="I100" s="295"/>
    </row>
    <row r="101" spans="1:18" s="291" customFormat="1" ht="15" thickBot="1">
      <c r="A101" s="319"/>
      <c r="B101" s="432" t="s">
        <v>1422</v>
      </c>
      <c r="C101" s="432"/>
      <c r="D101" s="318"/>
      <c r="E101" s="318"/>
      <c r="F101" s="317"/>
      <c r="G101" s="317"/>
      <c r="H101" s="295"/>
      <c r="I101" s="295"/>
    </row>
    <row r="102" spans="1:18" s="321" customFormat="1" ht="13.5" thickBot="1">
      <c r="A102" s="305"/>
      <c r="B102" s="316" t="s">
        <v>1379</v>
      </c>
      <c r="C102" s="315" t="s">
        <v>1378</v>
      </c>
      <c r="D102" s="316"/>
      <c r="E102" s="316" t="s">
        <v>1377</v>
      </c>
      <c r="F102" s="315" t="s">
        <v>1376</v>
      </c>
      <c r="G102" s="314" t="s">
        <v>1117</v>
      </c>
      <c r="H102" s="300"/>
      <c r="I102" s="313">
        <v>1</v>
      </c>
      <c r="J102" s="292"/>
      <c r="K102" s="292"/>
      <c r="L102" s="292"/>
      <c r="M102" s="292"/>
      <c r="N102" s="292"/>
      <c r="O102" s="292"/>
      <c r="P102" s="292"/>
      <c r="Q102" s="292"/>
      <c r="R102" s="292"/>
    </row>
    <row r="103" spans="1:18" s="291" customFormat="1">
      <c r="B103" s="322"/>
      <c r="C103" s="324" t="s">
        <v>1421</v>
      </c>
      <c r="D103" s="320">
        <v>1</v>
      </c>
      <c r="E103" s="320" t="s">
        <v>1400</v>
      </c>
      <c r="F103" s="375">
        <f t="shared" ref="F103:F112" si="4">I103*$I$117</f>
        <v>0</v>
      </c>
      <c r="G103" s="307">
        <f t="shared" ref="G103:G112" si="5">D103*F103</f>
        <v>0</v>
      </c>
      <c r="H103" s="292"/>
      <c r="I103" s="306">
        <v>0</v>
      </c>
    </row>
    <row r="104" spans="1:18" s="291" customFormat="1">
      <c r="B104" s="322"/>
      <c r="C104" s="324" t="s">
        <v>1420</v>
      </c>
      <c r="D104" s="320">
        <v>3</v>
      </c>
      <c r="E104" s="320" t="s">
        <v>1400</v>
      </c>
      <c r="F104" s="375">
        <f t="shared" si="4"/>
        <v>0</v>
      </c>
      <c r="G104" s="307">
        <f t="shared" si="5"/>
        <v>0</v>
      </c>
      <c r="H104" s="292"/>
      <c r="I104" s="306">
        <v>0</v>
      </c>
    </row>
    <row r="105" spans="1:18" s="291" customFormat="1">
      <c r="B105" s="322"/>
      <c r="C105" s="324" t="s">
        <v>1419</v>
      </c>
      <c r="D105" s="320">
        <v>1</v>
      </c>
      <c r="E105" s="320" t="s">
        <v>1400</v>
      </c>
      <c r="F105" s="375">
        <f t="shared" si="4"/>
        <v>0</v>
      </c>
      <c r="G105" s="307">
        <f t="shared" si="5"/>
        <v>0</v>
      </c>
      <c r="H105" s="292"/>
      <c r="I105" s="306">
        <v>0</v>
      </c>
    </row>
    <row r="106" spans="1:18" s="291" customFormat="1">
      <c r="B106" s="322"/>
      <c r="C106" s="310" t="s">
        <v>1418</v>
      </c>
      <c r="D106" s="320">
        <v>1</v>
      </c>
      <c r="E106" s="320" t="s">
        <v>1400</v>
      </c>
      <c r="F106" s="375">
        <f t="shared" si="4"/>
        <v>0</v>
      </c>
      <c r="G106" s="307">
        <f t="shared" si="5"/>
        <v>0</v>
      </c>
      <c r="H106" s="292"/>
      <c r="I106" s="306">
        <v>0</v>
      </c>
    </row>
    <row r="107" spans="1:18" s="291" customFormat="1">
      <c r="B107" s="322"/>
      <c r="C107" s="310" t="s">
        <v>1411</v>
      </c>
      <c r="D107" s="320">
        <v>10</v>
      </c>
      <c r="E107" s="320" t="s">
        <v>1400</v>
      </c>
      <c r="F107" s="375">
        <f t="shared" si="4"/>
        <v>0</v>
      </c>
      <c r="G107" s="307">
        <f t="shared" si="5"/>
        <v>0</v>
      </c>
      <c r="H107" s="292"/>
      <c r="I107" s="306">
        <v>0</v>
      </c>
    </row>
    <row r="108" spans="1:18" s="291" customFormat="1">
      <c r="B108" s="322"/>
      <c r="C108" s="310" t="s">
        <v>1410</v>
      </c>
      <c r="D108" s="320">
        <v>10</v>
      </c>
      <c r="E108" s="320" t="s">
        <v>1400</v>
      </c>
      <c r="F108" s="375">
        <f t="shared" si="4"/>
        <v>0</v>
      </c>
      <c r="G108" s="307">
        <f t="shared" si="5"/>
        <v>0</v>
      </c>
      <c r="H108" s="292"/>
      <c r="I108" s="306">
        <v>0</v>
      </c>
    </row>
    <row r="109" spans="1:18" s="291" customFormat="1">
      <c r="B109" s="311"/>
      <c r="C109" s="310" t="s">
        <v>1417</v>
      </c>
      <c r="D109" s="320">
        <v>15</v>
      </c>
      <c r="E109" s="320" t="s">
        <v>1400</v>
      </c>
      <c r="F109" s="375">
        <f t="shared" si="4"/>
        <v>0</v>
      </c>
      <c r="G109" s="307">
        <f t="shared" si="5"/>
        <v>0</v>
      </c>
      <c r="H109" s="292"/>
      <c r="I109" s="306">
        <v>0</v>
      </c>
    </row>
    <row r="110" spans="1:18" s="291" customFormat="1">
      <c r="A110" s="312"/>
      <c r="B110" s="311"/>
      <c r="C110" s="310" t="s">
        <v>1406</v>
      </c>
      <c r="D110" s="320">
        <v>50</v>
      </c>
      <c r="E110" s="320" t="s">
        <v>240</v>
      </c>
      <c r="F110" s="375">
        <f t="shared" si="4"/>
        <v>0</v>
      </c>
      <c r="G110" s="307">
        <f t="shared" si="5"/>
        <v>0</v>
      </c>
      <c r="H110" s="292"/>
      <c r="I110" s="306">
        <v>0</v>
      </c>
    </row>
    <row r="111" spans="1:18" s="291" customFormat="1">
      <c r="A111" s="312"/>
      <c r="B111" s="311"/>
      <c r="C111" s="310" t="s">
        <v>1416</v>
      </c>
      <c r="D111" s="320">
        <v>30</v>
      </c>
      <c r="E111" s="320" t="s">
        <v>240</v>
      </c>
      <c r="F111" s="375">
        <f t="shared" si="4"/>
        <v>0</v>
      </c>
      <c r="G111" s="307">
        <f t="shared" si="5"/>
        <v>0</v>
      </c>
      <c r="H111" s="292"/>
      <c r="I111" s="306">
        <v>0</v>
      </c>
    </row>
    <row r="112" spans="1:18" s="291" customFormat="1">
      <c r="A112" s="312"/>
      <c r="B112" s="311"/>
      <c r="C112" s="310" t="s">
        <v>1407</v>
      </c>
      <c r="D112" s="320">
        <v>120</v>
      </c>
      <c r="E112" s="320" t="s">
        <v>240</v>
      </c>
      <c r="F112" s="375">
        <f t="shared" si="4"/>
        <v>0</v>
      </c>
      <c r="G112" s="307">
        <f t="shared" si="5"/>
        <v>0</v>
      </c>
      <c r="H112" s="292"/>
      <c r="I112" s="306">
        <v>0</v>
      </c>
    </row>
    <row r="113" spans="1:18" s="291" customFormat="1" ht="13.5" thickBot="1">
      <c r="A113" s="305"/>
      <c r="B113" s="304"/>
      <c r="C113" s="303" t="s">
        <v>1373</v>
      </c>
      <c r="D113" s="302"/>
      <c r="E113" s="302"/>
      <c r="F113" s="302"/>
      <c r="G113" s="301">
        <f>SUM(G103:G112)</f>
        <v>0</v>
      </c>
      <c r="H113" s="300"/>
      <c r="I113" s="300"/>
    </row>
    <row r="114" spans="1:18" s="292" customFormat="1">
      <c r="A114" s="305"/>
      <c r="B114" s="318"/>
      <c r="C114" s="295"/>
      <c r="D114" s="295"/>
      <c r="E114" s="295"/>
      <c r="F114" s="295"/>
      <c r="G114" s="317"/>
      <c r="H114" s="296"/>
      <c r="I114" s="295"/>
    </row>
    <row r="115" spans="1:18" s="292" customFormat="1">
      <c r="A115" s="305"/>
      <c r="B115" s="318"/>
      <c r="C115" s="295"/>
      <c r="D115" s="295"/>
      <c r="E115" s="295"/>
      <c r="F115" s="295"/>
      <c r="G115" s="317"/>
      <c r="H115" s="296"/>
      <c r="I115" s="295"/>
    </row>
    <row r="116" spans="1:18" s="291" customFormat="1" ht="15" thickBot="1">
      <c r="A116" s="319"/>
      <c r="B116" s="432" t="s">
        <v>1415</v>
      </c>
      <c r="C116" s="432"/>
      <c r="D116" s="318"/>
      <c r="E116" s="318"/>
      <c r="F116" s="317"/>
      <c r="G116" s="317"/>
      <c r="H116" s="295"/>
      <c r="I116" s="295"/>
    </row>
    <row r="117" spans="1:18" s="321" customFormat="1" ht="13.5" thickBot="1">
      <c r="A117" s="305"/>
      <c r="B117" s="316" t="s">
        <v>1379</v>
      </c>
      <c r="C117" s="315" t="s">
        <v>1378</v>
      </c>
      <c r="D117" s="316"/>
      <c r="E117" s="316" t="s">
        <v>1377</v>
      </c>
      <c r="F117" s="315" t="s">
        <v>1376</v>
      </c>
      <c r="G117" s="314" t="s">
        <v>1117</v>
      </c>
      <c r="H117" s="300"/>
      <c r="I117" s="313">
        <v>1</v>
      </c>
      <c r="J117" s="292"/>
      <c r="K117" s="292"/>
      <c r="L117" s="292"/>
      <c r="M117" s="292"/>
      <c r="N117" s="292"/>
      <c r="O117" s="292"/>
      <c r="P117" s="292"/>
      <c r="Q117" s="292"/>
      <c r="R117" s="292"/>
    </row>
    <row r="118" spans="1:18" s="291" customFormat="1">
      <c r="B118" s="322"/>
      <c r="C118" s="323" t="s">
        <v>1414</v>
      </c>
      <c r="D118" s="320">
        <v>1</v>
      </c>
      <c r="E118" s="320" t="s">
        <v>1400</v>
      </c>
      <c r="F118" s="375">
        <f t="shared" ref="F118:F126" si="6">I118*$I$117</f>
        <v>0</v>
      </c>
      <c r="G118" s="307">
        <f t="shared" ref="G118:G126" si="7">D118*F118</f>
        <v>0</v>
      </c>
      <c r="H118" s="292"/>
      <c r="I118" s="306">
        <v>0</v>
      </c>
      <c r="J118" s="292"/>
      <c r="K118" s="292"/>
      <c r="L118" s="292"/>
      <c r="M118" s="292"/>
      <c r="N118" s="292"/>
      <c r="O118" s="292"/>
      <c r="P118" s="292"/>
      <c r="Q118" s="292"/>
      <c r="R118" s="292"/>
    </row>
    <row r="119" spans="1:18" s="291" customFormat="1">
      <c r="B119" s="322"/>
      <c r="C119" s="323" t="s">
        <v>1413</v>
      </c>
      <c r="D119" s="320">
        <v>1</v>
      </c>
      <c r="E119" s="320" t="s">
        <v>1400</v>
      </c>
      <c r="F119" s="375">
        <f t="shared" si="6"/>
        <v>0</v>
      </c>
      <c r="G119" s="307">
        <f t="shared" si="7"/>
        <v>0</v>
      </c>
      <c r="H119" s="292"/>
      <c r="I119" s="306">
        <v>0</v>
      </c>
      <c r="J119" s="292"/>
      <c r="K119" s="292"/>
      <c r="L119" s="292"/>
      <c r="M119" s="292"/>
      <c r="N119" s="292"/>
      <c r="O119" s="292"/>
      <c r="P119" s="292"/>
      <c r="Q119" s="292"/>
      <c r="R119" s="292"/>
    </row>
    <row r="120" spans="1:18" s="291" customFormat="1">
      <c r="B120" s="322"/>
      <c r="C120" s="323" t="s">
        <v>1412</v>
      </c>
      <c r="D120" s="320">
        <v>2</v>
      </c>
      <c r="E120" s="320" t="s">
        <v>1400</v>
      </c>
      <c r="F120" s="375">
        <f t="shared" si="6"/>
        <v>0</v>
      </c>
      <c r="G120" s="307">
        <f t="shared" si="7"/>
        <v>0</v>
      </c>
      <c r="H120" s="292"/>
      <c r="I120" s="306">
        <v>0</v>
      </c>
      <c r="J120" s="292"/>
      <c r="K120" s="292"/>
      <c r="L120" s="292"/>
      <c r="M120" s="292"/>
      <c r="N120" s="292"/>
      <c r="O120" s="292"/>
      <c r="P120" s="292"/>
      <c r="Q120" s="292"/>
      <c r="R120" s="292"/>
    </row>
    <row r="121" spans="1:18" s="291" customFormat="1">
      <c r="B121" s="322"/>
      <c r="C121" s="310" t="s">
        <v>1411</v>
      </c>
      <c r="D121" s="320">
        <v>5</v>
      </c>
      <c r="E121" s="320" t="s">
        <v>1400</v>
      </c>
      <c r="F121" s="375">
        <f t="shared" si="6"/>
        <v>0</v>
      </c>
      <c r="G121" s="307">
        <f t="shared" si="7"/>
        <v>0</v>
      </c>
      <c r="H121" s="292"/>
      <c r="I121" s="306">
        <v>0</v>
      </c>
    </row>
    <row r="122" spans="1:18" s="291" customFormat="1">
      <c r="B122" s="322"/>
      <c r="C122" s="310" t="s">
        <v>1410</v>
      </c>
      <c r="D122" s="320">
        <v>10</v>
      </c>
      <c r="E122" s="320" t="s">
        <v>1400</v>
      </c>
      <c r="F122" s="375">
        <f t="shared" si="6"/>
        <v>0</v>
      </c>
      <c r="G122" s="307">
        <f t="shared" si="7"/>
        <v>0</v>
      </c>
      <c r="H122" s="292"/>
      <c r="I122" s="306">
        <v>0</v>
      </c>
    </row>
    <row r="123" spans="1:18" s="291" customFormat="1">
      <c r="B123" s="311"/>
      <c r="C123" s="310" t="s">
        <v>1409</v>
      </c>
      <c r="D123" s="320">
        <v>100</v>
      </c>
      <c r="E123" s="320" t="s">
        <v>240</v>
      </c>
      <c r="F123" s="375">
        <f t="shared" si="6"/>
        <v>0</v>
      </c>
      <c r="G123" s="307">
        <f t="shared" si="7"/>
        <v>0</v>
      </c>
      <c r="H123" s="292"/>
      <c r="I123" s="306">
        <v>0</v>
      </c>
    </row>
    <row r="124" spans="1:18" s="291" customFormat="1">
      <c r="B124" s="311"/>
      <c r="C124" s="310" t="s">
        <v>1408</v>
      </c>
      <c r="D124" s="320">
        <v>1</v>
      </c>
      <c r="E124" s="320" t="s">
        <v>1400</v>
      </c>
      <c r="F124" s="375">
        <f t="shared" si="6"/>
        <v>0</v>
      </c>
      <c r="G124" s="307">
        <f t="shared" si="7"/>
        <v>0</v>
      </c>
      <c r="H124" s="292"/>
      <c r="I124" s="306">
        <v>0</v>
      </c>
    </row>
    <row r="125" spans="1:18" s="291" customFormat="1">
      <c r="A125" s="312"/>
      <c r="B125" s="311"/>
      <c r="C125" s="310" t="s">
        <v>1407</v>
      </c>
      <c r="D125" s="320">
        <v>150</v>
      </c>
      <c r="E125" s="320" t="s">
        <v>240</v>
      </c>
      <c r="F125" s="375">
        <f t="shared" si="6"/>
        <v>0</v>
      </c>
      <c r="G125" s="307">
        <f t="shared" si="7"/>
        <v>0</v>
      </c>
      <c r="H125" s="292"/>
      <c r="I125" s="306">
        <v>0</v>
      </c>
    </row>
    <row r="126" spans="1:18" s="291" customFormat="1">
      <c r="A126" s="312"/>
      <c r="B126" s="311"/>
      <c r="C126" s="310" t="s">
        <v>1406</v>
      </c>
      <c r="D126" s="320">
        <v>50</v>
      </c>
      <c r="E126" s="320" t="s">
        <v>240</v>
      </c>
      <c r="F126" s="375">
        <f t="shared" si="6"/>
        <v>0</v>
      </c>
      <c r="G126" s="307">
        <f t="shared" si="7"/>
        <v>0</v>
      </c>
      <c r="H126" s="292"/>
      <c r="I126" s="306">
        <v>0</v>
      </c>
    </row>
    <row r="127" spans="1:18" s="291" customFormat="1" ht="13.5" thickBot="1">
      <c r="A127" s="305"/>
      <c r="B127" s="304"/>
      <c r="C127" s="303" t="s">
        <v>1373</v>
      </c>
      <c r="D127" s="302"/>
      <c r="E127" s="302"/>
      <c r="F127" s="302"/>
      <c r="G127" s="301">
        <f>SUM(G118:G126)</f>
        <v>0</v>
      </c>
      <c r="H127" s="300"/>
      <c r="I127" s="300"/>
    </row>
    <row r="128" spans="1:18" s="291" customFormat="1">
      <c r="B128" s="292" t="s">
        <v>34</v>
      </c>
      <c r="C128" s="292"/>
      <c r="D128" s="292"/>
      <c r="E128" s="292"/>
      <c r="F128" s="292"/>
      <c r="G128" s="292"/>
      <c r="H128" s="292"/>
      <c r="I128" s="292"/>
    </row>
    <row r="129" spans="1:18" s="291" customFormat="1">
      <c r="B129" s="292"/>
      <c r="C129" s="292"/>
      <c r="D129" s="292"/>
      <c r="E129" s="292"/>
      <c r="F129" s="292"/>
      <c r="G129" s="292"/>
      <c r="H129" s="292"/>
      <c r="I129" s="292"/>
    </row>
    <row r="130" spans="1:18" s="291" customFormat="1" ht="15" thickBot="1">
      <c r="A130" s="319"/>
      <c r="B130" s="432" t="s">
        <v>1405</v>
      </c>
      <c r="C130" s="432"/>
      <c r="D130" s="318"/>
      <c r="E130" s="318"/>
      <c r="F130" s="317"/>
      <c r="G130" s="317"/>
      <c r="H130" s="295"/>
      <c r="I130" s="295"/>
    </row>
    <row r="131" spans="1:18" s="321" customFormat="1" ht="13.5" thickBot="1">
      <c r="A131" s="305"/>
      <c r="B131" s="316" t="s">
        <v>1379</v>
      </c>
      <c r="C131" s="315" t="s">
        <v>1378</v>
      </c>
      <c r="D131" s="316"/>
      <c r="E131" s="316" t="s">
        <v>1377</v>
      </c>
      <c r="F131" s="315" t="s">
        <v>1376</v>
      </c>
      <c r="G131" s="314" t="s">
        <v>1117</v>
      </c>
      <c r="H131" s="300"/>
      <c r="I131" s="313">
        <v>1</v>
      </c>
      <c r="J131" s="292"/>
      <c r="K131" s="292"/>
      <c r="L131" s="292"/>
      <c r="M131" s="292"/>
      <c r="N131" s="292"/>
      <c r="O131" s="292"/>
      <c r="P131" s="292"/>
      <c r="Q131" s="292"/>
      <c r="R131" s="292"/>
    </row>
    <row r="132" spans="1:18" s="291" customFormat="1">
      <c r="B132" s="311"/>
      <c r="C132" s="310" t="s">
        <v>1404</v>
      </c>
      <c r="D132" s="320">
        <v>2</v>
      </c>
      <c r="E132" s="320" t="s">
        <v>1400</v>
      </c>
      <c r="F132" s="375">
        <f>I132*$I$117</f>
        <v>0</v>
      </c>
      <c r="G132" s="307">
        <f>D132*F132</f>
        <v>0</v>
      </c>
      <c r="H132" s="292"/>
      <c r="I132" s="306">
        <v>0</v>
      </c>
    </row>
    <row r="133" spans="1:18" s="291" customFormat="1">
      <c r="B133" s="311"/>
      <c r="C133" s="310" t="s">
        <v>1403</v>
      </c>
      <c r="D133" s="320">
        <v>1</v>
      </c>
      <c r="E133" s="320" t="s">
        <v>1400</v>
      </c>
      <c r="F133" s="375">
        <f>I133*$I$117</f>
        <v>0</v>
      </c>
      <c r="G133" s="307">
        <f>D133*F133</f>
        <v>0</v>
      </c>
      <c r="H133" s="292"/>
      <c r="I133" s="306">
        <v>0</v>
      </c>
    </row>
    <row r="134" spans="1:18" s="291" customFormat="1">
      <c r="A134" s="312"/>
      <c r="B134" s="311"/>
      <c r="C134" s="310" t="s">
        <v>1399</v>
      </c>
      <c r="D134" s="320">
        <v>100</v>
      </c>
      <c r="E134" s="320" t="s">
        <v>240</v>
      </c>
      <c r="F134" s="375">
        <f>I134*$I$117</f>
        <v>0</v>
      </c>
      <c r="G134" s="307">
        <f>D134*F134</f>
        <v>0</v>
      </c>
      <c r="H134" s="292"/>
      <c r="I134" s="306">
        <v>0</v>
      </c>
    </row>
    <row r="135" spans="1:18" s="291" customFormat="1" ht="13.5" thickBot="1">
      <c r="A135" s="305"/>
      <c r="B135" s="304"/>
      <c r="C135" s="303" t="s">
        <v>1373</v>
      </c>
      <c r="D135" s="302"/>
      <c r="E135" s="302"/>
      <c r="F135" s="302"/>
      <c r="G135" s="301">
        <f>SUM(G132:G134)</f>
        <v>0</v>
      </c>
      <c r="H135" s="300"/>
      <c r="I135" s="300"/>
    </row>
    <row r="136" spans="1:18" s="291" customFormat="1">
      <c r="B136" s="292"/>
      <c r="C136" s="292"/>
      <c r="D136" s="292"/>
      <c r="E136" s="292"/>
      <c r="F136" s="292"/>
      <c r="G136" s="292"/>
      <c r="H136" s="292"/>
      <c r="I136" s="292"/>
    </row>
    <row r="137" spans="1:18" s="291" customFormat="1" ht="15" thickBot="1">
      <c r="A137" s="319"/>
      <c r="B137" s="432" t="s">
        <v>1402</v>
      </c>
      <c r="C137" s="432"/>
      <c r="D137" s="318"/>
      <c r="E137" s="318"/>
      <c r="F137" s="317"/>
      <c r="G137" s="317"/>
      <c r="H137" s="295"/>
      <c r="I137" s="295"/>
    </row>
    <row r="138" spans="1:18" s="321" customFormat="1" ht="13.5" thickBot="1">
      <c r="A138" s="305"/>
      <c r="B138" s="316" t="s">
        <v>1379</v>
      </c>
      <c r="C138" s="315" t="s">
        <v>1378</v>
      </c>
      <c r="D138" s="316"/>
      <c r="E138" s="316" t="s">
        <v>1377</v>
      </c>
      <c r="F138" s="315" t="s">
        <v>1376</v>
      </c>
      <c r="G138" s="314" t="s">
        <v>1117</v>
      </c>
      <c r="H138" s="300"/>
      <c r="I138" s="313">
        <v>1</v>
      </c>
      <c r="J138" s="292"/>
      <c r="K138" s="292"/>
      <c r="L138" s="292"/>
      <c r="M138" s="292"/>
      <c r="N138" s="292"/>
      <c r="O138" s="292"/>
      <c r="P138" s="292"/>
      <c r="Q138" s="292"/>
      <c r="R138" s="292"/>
    </row>
    <row r="139" spans="1:18" s="291" customFormat="1">
      <c r="B139" s="311"/>
      <c r="C139" s="310" t="s">
        <v>1401</v>
      </c>
      <c r="D139" s="320">
        <v>2</v>
      </c>
      <c r="E139" s="320" t="s">
        <v>1400</v>
      </c>
      <c r="F139" s="375">
        <f>I139*$I$117</f>
        <v>0</v>
      </c>
      <c r="G139" s="307">
        <f>D139*F139</f>
        <v>0</v>
      </c>
      <c r="H139" s="292"/>
      <c r="I139" s="306">
        <v>0</v>
      </c>
    </row>
    <row r="140" spans="1:18" s="291" customFormat="1">
      <c r="A140" s="312"/>
      <c r="B140" s="311"/>
      <c r="C140" s="310" t="s">
        <v>1399</v>
      </c>
      <c r="D140" s="320">
        <v>30</v>
      </c>
      <c r="E140" s="320" t="s">
        <v>240</v>
      </c>
      <c r="F140" s="375">
        <f>I140*$I$117</f>
        <v>0</v>
      </c>
      <c r="G140" s="307">
        <f>D140*F140</f>
        <v>0</v>
      </c>
      <c r="H140" s="292"/>
      <c r="I140" s="306">
        <v>0</v>
      </c>
    </row>
    <row r="141" spans="1:18" s="291" customFormat="1" ht="13.5" thickBot="1">
      <c r="A141" s="305"/>
      <c r="B141" s="304"/>
      <c r="C141" s="303" t="s">
        <v>1373</v>
      </c>
      <c r="D141" s="302"/>
      <c r="E141" s="302"/>
      <c r="F141" s="302"/>
      <c r="G141" s="301">
        <f>SUM(G139:G140)</f>
        <v>0</v>
      </c>
      <c r="H141" s="300"/>
      <c r="I141" s="300"/>
    </row>
    <row r="142" spans="1:18" s="291" customFormat="1">
      <c r="B142" s="292"/>
      <c r="C142" s="292"/>
      <c r="D142" s="292"/>
      <c r="E142" s="292"/>
      <c r="F142" s="292"/>
      <c r="G142" s="292"/>
      <c r="H142" s="292"/>
      <c r="I142" s="292"/>
    </row>
    <row r="143" spans="1:18" s="291" customFormat="1">
      <c r="B143" s="292"/>
      <c r="C143" s="292"/>
      <c r="D143" s="292"/>
      <c r="E143" s="292"/>
      <c r="F143" s="292"/>
      <c r="G143" s="292"/>
      <c r="H143" s="292"/>
      <c r="I143" s="292"/>
    </row>
    <row r="144" spans="1:18" s="292" customFormat="1">
      <c r="A144" s="291"/>
      <c r="B144" s="299" t="s">
        <v>1398</v>
      </c>
      <c r="C144" s="298"/>
      <c r="D144" s="298"/>
      <c r="E144" s="298"/>
      <c r="F144" s="298"/>
      <c r="G144" s="297">
        <f>G113+G127+G135+G141</f>
        <v>0</v>
      </c>
      <c r="H144" s="296"/>
      <c r="I144" s="295"/>
    </row>
    <row r="145" spans="1:18" s="291" customFormat="1">
      <c r="B145" s="292"/>
      <c r="C145" s="292"/>
      <c r="D145" s="292"/>
      <c r="E145" s="292"/>
      <c r="F145" s="292"/>
      <c r="G145" s="292"/>
      <c r="H145" s="292"/>
      <c r="I145" s="292"/>
    </row>
    <row r="146" spans="1:18" s="291" customFormat="1">
      <c r="B146" s="292"/>
      <c r="C146" s="292"/>
      <c r="D146" s="292"/>
      <c r="E146" s="292"/>
      <c r="F146" s="292"/>
      <c r="G146" s="292"/>
      <c r="H146" s="292"/>
      <c r="I146" s="292"/>
    </row>
    <row r="147" spans="1:18" s="291" customFormat="1" ht="15" thickBot="1">
      <c r="A147" s="319"/>
      <c r="B147" s="432" t="s">
        <v>1397</v>
      </c>
      <c r="C147" s="432"/>
      <c r="D147" s="318"/>
      <c r="E147" s="318"/>
      <c r="F147" s="317"/>
      <c r="G147" s="317"/>
      <c r="H147" s="295"/>
      <c r="I147" s="295"/>
    </row>
    <row r="148" spans="1:18" s="291" customFormat="1" ht="13.5" thickBot="1">
      <c r="A148" s="305"/>
      <c r="B148" s="316" t="s">
        <v>1379</v>
      </c>
      <c r="C148" s="315" t="s">
        <v>1378</v>
      </c>
      <c r="D148" s="316"/>
      <c r="E148" s="316" t="s">
        <v>1377</v>
      </c>
      <c r="F148" s="315" t="s">
        <v>1376</v>
      </c>
      <c r="G148" s="314" t="s">
        <v>1117</v>
      </c>
      <c r="H148" s="300"/>
      <c r="I148" s="313">
        <v>1</v>
      </c>
    </row>
    <row r="149" spans="1:18" s="291" customFormat="1">
      <c r="A149" s="312"/>
      <c r="B149" s="311"/>
      <c r="C149" s="310" t="s">
        <v>1390</v>
      </c>
      <c r="D149" s="309">
        <v>5</v>
      </c>
      <c r="E149" s="308" t="s">
        <v>240</v>
      </c>
      <c r="F149" s="375">
        <f t="shared" ref="F149:F156" si="8">I149*$I$117</f>
        <v>0</v>
      </c>
      <c r="G149" s="307">
        <f t="shared" ref="G149:G156" si="9">D149*F149</f>
        <v>0</v>
      </c>
      <c r="H149" s="292"/>
      <c r="I149" s="306">
        <v>0</v>
      </c>
    </row>
    <row r="150" spans="1:18" s="291" customFormat="1">
      <c r="A150" s="312"/>
      <c r="B150" s="311"/>
      <c r="C150" s="310" t="s">
        <v>1396</v>
      </c>
      <c r="D150" s="309">
        <v>15</v>
      </c>
      <c r="E150" s="308" t="s">
        <v>240</v>
      </c>
      <c r="F150" s="375">
        <f t="shared" si="8"/>
        <v>0</v>
      </c>
      <c r="G150" s="307">
        <f t="shared" si="9"/>
        <v>0</v>
      </c>
      <c r="H150" s="292"/>
      <c r="I150" s="306">
        <v>0</v>
      </c>
    </row>
    <row r="151" spans="1:18" s="291" customFormat="1">
      <c r="A151" s="312"/>
      <c r="B151" s="311"/>
      <c r="C151" s="310" t="s">
        <v>1389</v>
      </c>
      <c r="D151" s="309">
        <v>100</v>
      </c>
      <c r="E151" s="308" t="s">
        <v>240</v>
      </c>
      <c r="F151" s="375">
        <f t="shared" si="8"/>
        <v>0</v>
      </c>
      <c r="G151" s="307">
        <f t="shared" si="9"/>
        <v>0</v>
      </c>
      <c r="H151" s="292"/>
      <c r="I151" s="306">
        <v>0</v>
      </c>
    </row>
    <row r="152" spans="1:18" s="291" customFormat="1">
      <c r="A152" s="312"/>
      <c r="B152" s="311"/>
      <c r="C152" s="310" t="s">
        <v>1387</v>
      </c>
      <c r="D152" s="309">
        <v>60</v>
      </c>
      <c r="E152" s="308" t="s">
        <v>240</v>
      </c>
      <c r="F152" s="375">
        <f t="shared" si="8"/>
        <v>0</v>
      </c>
      <c r="G152" s="307">
        <f t="shared" si="9"/>
        <v>0</v>
      </c>
      <c r="H152" s="292"/>
      <c r="I152" s="306">
        <v>0</v>
      </c>
    </row>
    <row r="153" spans="1:18" s="291" customFormat="1">
      <c r="A153" s="312"/>
      <c r="B153" s="311"/>
      <c r="C153" s="310" t="s">
        <v>1395</v>
      </c>
      <c r="D153" s="309">
        <v>40</v>
      </c>
      <c r="E153" s="308" t="s">
        <v>240</v>
      </c>
      <c r="F153" s="375">
        <f t="shared" si="8"/>
        <v>0</v>
      </c>
      <c r="G153" s="307">
        <f t="shared" si="9"/>
        <v>0</v>
      </c>
      <c r="H153" s="292"/>
      <c r="I153" s="306">
        <v>0</v>
      </c>
    </row>
    <row r="154" spans="1:18" s="291" customFormat="1">
      <c r="A154" s="312"/>
      <c r="B154" s="311"/>
      <c r="C154" s="310" t="s">
        <v>1394</v>
      </c>
      <c r="D154" s="309">
        <v>50</v>
      </c>
      <c r="E154" s="308" t="s">
        <v>240</v>
      </c>
      <c r="F154" s="375">
        <f t="shared" si="8"/>
        <v>0</v>
      </c>
      <c r="G154" s="307">
        <f t="shared" si="9"/>
        <v>0</v>
      </c>
      <c r="H154" s="292"/>
      <c r="I154" s="306">
        <v>0</v>
      </c>
    </row>
    <row r="155" spans="1:18" s="291" customFormat="1">
      <c r="A155" s="312"/>
      <c r="B155" s="311"/>
      <c r="C155" s="310" t="s">
        <v>1393</v>
      </c>
      <c r="D155" s="309">
        <v>30</v>
      </c>
      <c r="E155" s="308" t="s">
        <v>240</v>
      </c>
      <c r="F155" s="375">
        <f t="shared" si="8"/>
        <v>0</v>
      </c>
      <c r="G155" s="307">
        <f t="shared" si="9"/>
        <v>0</v>
      </c>
      <c r="H155" s="292"/>
      <c r="I155" s="306">
        <v>0</v>
      </c>
    </row>
    <row r="156" spans="1:18" s="291" customFormat="1">
      <c r="A156" s="312"/>
      <c r="B156" s="311"/>
      <c r="C156" s="310" t="s">
        <v>1392</v>
      </c>
      <c r="D156" s="309">
        <v>130</v>
      </c>
      <c r="E156" s="308" t="s">
        <v>240</v>
      </c>
      <c r="F156" s="375">
        <f t="shared" si="8"/>
        <v>0</v>
      </c>
      <c r="G156" s="307">
        <f t="shared" si="9"/>
        <v>0</v>
      </c>
      <c r="H156" s="292"/>
      <c r="I156" s="306">
        <v>0</v>
      </c>
    </row>
    <row r="157" spans="1:18" s="291" customFormat="1" ht="13.5" thickBot="1">
      <c r="A157" s="305"/>
      <c r="B157" s="304"/>
      <c r="C157" s="303" t="s">
        <v>1373</v>
      </c>
      <c r="D157" s="302"/>
      <c r="E157" s="302"/>
      <c r="F157" s="302"/>
      <c r="G157" s="301">
        <f>SUM(G149:G156)</f>
        <v>0</v>
      </c>
      <c r="H157" s="300"/>
      <c r="I157" s="300"/>
      <c r="J157" s="292"/>
      <c r="K157" s="292"/>
      <c r="L157" s="292"/>
      <c r="M157" s="292"/>
      <c r="N157" s="292"/>
      <c r="O157" s="292"/>
      <c r="P157" s="292"/>
      <c r="Q157" s="292"/>
      <c r="R157" s="292"/>
    </row>
    <row r="158" spans="1:18" s="291" customFormat="1">
      <c r="B158" s="292"/>
      <c r="C158" s="292"/>
      <c r="D158" s="292"/>
      <c r="E158" s="292"/>
      <c r="F158" s="292"/>
      <c r="G158" s="292"/>
      <c r="H158" s="292"/>
      <c r="I158" s="292"/>
    </row>
    <row r="159" spans="1:18" s="291" customFormat="1" ht="15" thickBot="1">
      <c r="A159" s="319"/>
      <c r="B159" s="432" t="s">
        <v>1391</v>
      </c>
      <c r="C159" s="432"/>
      <c r="D159" s="318"/>
      <c r="E159" s="318"/>
      <c r="F159" s="317"/>
      <c r="G159" s="317"/>
      <c r="H159" s="295"/>
      <c r="I159" s="295"/>
    </row>
    <row r="160" spans="1:18" s="291" customFormat="1" ht="13.5" thickBot="1">
      <c r="A160" s="305"/>
      <c r="B160" s="316" t="s">
        <v>1379</v>
      </c>
      <c r="C160" s="315" t="s">
        <v>1378</v>
      </c>
      <c r="D160" s="316"/>
      <c r="E160" s="316" t="s">
        <v>1377</v>
      </c>
      <c r="F160" s="315" t="s">
        <v>1376</v>
      </c>
      <c r="G160" s="314" t="s">
        <v>1117</v>
      </c>
      <c r="H160" s="300"/>
      <c r="I160" s="313">
        <v>1</v>
      </c>
    </row>
    <row r="161" spans="1:18" s="291" customFormat="1">
      <c r="A161" s="312"/>
      <c r="B161" s="311"/>
      <c r="C161" s="310" t="s">
        <v>1390</v>
      </c>
      <c r="D161" s="309">
        <v>40</v>
      </c>
      <c r="E161" s="308" t="s">
        <v>240</v>
      </c>
      <c r="F161" s="375">
        <f t="shared" ref="F161:F166" si="10">I161*$I$117</f>
        <v>0</v>
      </c>
      <c r="G161" s="307">
        <f t="shared" ref="G161:G166" si="11">D161*F161</f>
        <v>0</v>
      </c>
      <c r="H161" s="292"/>
      <c r="I161" s="306">
        <v>0</v>
      </c>
    </row>
    <row r="162" spans="1:18" s="291" customFormat="1">
      <c r="A162" s="312"/>
      <c r="B162" s="311"/>
      <c r="C162" s="310" t="s">
        <v>1389</v>
      </c>
      <c r="D162" s="309">
        <v>110</v>
      </c>
      <c r="E162" s="308" t="s">
        <v>240</v>
      </c>
      <c r="F162" s="375">
        <f t="shared" si="10"/>
        <v>0</v>
      </c>
      <c r="G162" s="307">
        <f t="shared" si="11"/>
        <v>0</v>
      </c>
      <c r="H162" s="292"/>
      <c r="I162" s="306">
        <v>0</v>
      </c>
    </row>
    <row r="163" spans="1:18" s="291" customFormat="1">
      <c r="A163" s="312"/>
      <c r="B163" s="311"/>
      <c r="C163" s="310" t="s">
        <v>1388</v>
      </c>
      <c r="D163" s="309">
        <v>60</v>
      </c>
      <c r="E163" s="308" t="s">
        <v>240</v>
      </c>
      <c r="F163" s="375">
        <f t="shared" si="10"/>
        <v>0</v>
      </c>
      <c r="G163" s="307">
        <f t="shared" si="11"/>
        <v>0</v>
      </c>
      <c r="H163" s="292"/>
      <c r="I163" s="306">
        <v>0</v>
      </c>
    </row>
    <row r="164" spans="1:18" s="291" customFormat="1">
      <c r="A164" s="312"/>
      <c r="B164" s="311"/>
      <c r="C164" s="310" t="s">
        <v>1387</v>
      </c>
      <c r="D164" s="309">
        <v>30</v>
      </c>
      <c r="E164" s="308" t="s">
        <v>240</v>
      </c>
      <c r="F164" s="375">
        <f t="shared" si="10"/>
        <v>0</v>
      </c>
      <c r="G164" s="307">
        <f t="shared" si="11"/>
        <v>0</v>
      </c>
      <c r="H164" s="292"/>
      <c r="I164" s="306">
        <v>0</v>
      </c>
    </row>
    <row r="165" spans="1:18" s="291" customFormat="1">
      <c r="A165" s="312"/>
      <c r="B165" s="311"/>
      <c r="C165" s="310" t="s">
        <v>1386</v>
      </c>
      <c r="D165" s="309">
        <v>50</v>
      </c>
      <c r="E165" s="308" t="s">
        <v>240</v>
      </c>
      <c r="F165" s="375">
        <f t="shared" si="10"/>
        <v>0</v>
      </c>
      <c r="G165" s="307">
        <f t="shared" si="11"/>
        <v>0</v>
      </c>
      <c r="H165" s="292"/>
      <c r="I165" s="306">
        <v>0</v>
      </c>
    </row>
    <row r="166" spans="1:18" s="291" customFormat="1">
      <c r="A166" s="312"/>
      <c r="B166" s="311"/>
      <c r="C166" s="310" t="s">
        <v>1385</v>
      </c>
      <c r="D166" s="309">
        <v>150</v>
      </c>
      <c r="E166" s="308" t="s">
        <v>240</v>
      </c>
      <c r="F166" s="375">
        <f t="shared" si="10"/>
        <v>0</v>
      </c>
      <c r="G166" s="307">
        <f t="shared" si="11"/>
        <v>0</v>
      </c>
      <c r="H166" s="292"/>
      <c r="I166" s="306">
        <v>0</v>
      </c>
    </row>
    <row r="167" spans="1:18" s="291" customFormat="1" ht="13.5" thickBot="1">
      <c r="A167" s="305"/>
      <c r="B167" s="304"/>
      <c r="C167" s="303" t="s">
        <v>1373</v>
      </c>
      <c r="D167" s="302"/>
      <c r="E167" s="302"/>
      <c r="F167" s="302"/>
      <c r="G167" s="301">
        <f>SUM(G161:G166)</f>
        <v>0</v>
      </c>
      <c r="H167" s="300"/>
      <c r="I167" s="300"/>
      <c r="J167" s="292"/>
      <c r="K167" s="292"/>
      <c r="L167" s="292"/>
      <c r="M167" s="292"/>
      <c r="N167" s="292"/>
      <c r="O167" s="292"/>
      <c r="P167" s="292"/>
      <c r="Q167" s="292"/>
      <c r="R167" s="292"/>
    </row>
    <row r="168" spans="1:18" s="291" customFormat="1">
      <c r="B168" s="292"/>
      <c r="C168" s="292"/>
      <c r="D168" s="292"/>
      <c r="E168" s="292"/>
      <c r="F168" s="292"/>
      <c r="G168" s="292"/>
      <c r="H168" s="292"/>
      <c r="I168" s="292"/>
    </row>
    <row r="169" spans="1:18" s="291" customFormat="1">
      <c r="B169" s="292"/>
      <c r="C169" s="292"/>
      <c r="D169" s="292"/>
      <c r="E169" s="292"/>
      <c r="F169" s="292"/>
      <c r="G169" s="292"/>
      <c r="H169" s="292"/>
      <c r="I169" s="292"/>
      <c r="J169" s="292"/>
      <c r="K169" s="292"/>
      <c r="L169" s="292"/>
      <c r="M169" s="292"/>
      <c r="N169" s="292"/>
      <c r="O169" s="292"/>
      <c r="P169" s="292"/>
      <c r="Q169" s="292"/>
      <c r="R169" s="292"/>
    </row>
    <row r="170" spans="1:18" s="291" customFormat="1" ht="15" thickBot="1">
      <c r="A170" s="319"/>
      <c r="B170" s="432" t="s">
        <v>1384</v>
      </c>
      <c r="C170" s="432"/>
      <c r="D170" s="318"/>
      <c r="E170" s="318"/>
      <c r="F170" s="317"/>
      <c r="G170" s="317"/>
      <c r="H170" s="295"/>
      <c r="I170" s="295"/>
    </row>
    <row r="171" spans="1:18" s="291" customFormat="1" ht="13.5" thickBot="1">
      <c r="A171" s="305"/>
      <c r="B171" s="316" t="s">
        <v>1379</v>
      </c>
      <c r="C171" s="315" t="s">
        <v>1378</v>
      </c>
      <c r="D171" s="316"/>
      <c r="E171" s="316" t="s">
        <v>1377</v>
      </c>
      <c r="F171" s="315" t="s">
        <v>1376</v>
      </c>
      <c r="G171" s="314" t="s">
        <v>1117</v>
      </c>
      <c r="H171" s="300"/>
      <c r="I171" s="313">
        <v>1</v>
      </c>
    </row>
    <row r="172" spans="1:18" s="291" customFormat="1">
      <c r="A172" s="312"/>
      <c r="B172" s="311"/>
      <c r="C172" s="310" t="s">
        <v>1383</v>
      </c>
      <c r="D172" s="309">
        <v>130</v>
      </c>
      <c r="E172" s="308" t="s">
        <v>240</v>
      </c>
      <c r="F172" s="375">
        <f>I172*$I$117</f>
        <v>0</v>
      </c>
      <c r="G172" s="307">
        <f>D172*F172</f>
        <v>0</v>
      </c>
      <c r="H172" s="292"/>
      <c r="I172" s="306">
        <v>0</v>
      </c>
    </row>
    <row r="173" spans="1:18" s="291" customFormat="1">
      <c r="A173" s="312"/>
      <c r="B173" s="311"/>
      <c r="C173" s="310" t="s">
        <v>1382</v>
      </c>
      <c r="D173" s="309">
        <v>5</v>
      </c>
      <c r="E173" s="308" t="s">
        <v>240</v>
      </c>
      <c r="F173" s="375">
        <f>I173*$I$117</f>
        <v>0</v>
      </c>
      <c r="G173" s="307">
        <f>D173*F173</f>
        <v>0</v>
      </c>
      <c r="H173" s="292"/>
      <c r="I173" s="306">
        <v>0</v>
      </c>
    </row>
    <row r="174" spans="1:18" s="291" customFormat="1">
      <c r="A174" s="312"/>
      <c r="B174" s="311"/>
      <c r="C174" s="310" t="s">
        <v>1381</v>
      </c>
      <c r="D174" s="309">
        <v>50</v>
      </c>
      <c r="E174" s="308" t="s">
        <v>240</v>
      </c>
      <c r="F174" s="375">
        <f>I174*$I$117</f>
        <v>0</v>
      </c>
      <c r="G174" s="307">
        <f>D174*F174</f>
        <v>0</v>
      </c>
      <c r="H174" s="292"/>
      <c r="I174" s="306">
        <v>0</v>
      </c>
    </row>
    <row r="175" spans="1:18" s="291" customFormat="1" ht="13.5" thickBot="1">
      <c r="A175" s="305"/>
      <c r="B175" s="304"/>
      <c r="C175" s="303" t="s">
        <v>1373</v>
      </c>
      <c r="D175" s="302"/>
      <c r="E175" s="302"/>
      <c r="F175" s="302"/>
      <c r="G175" s="301">
        <f>SUM(G172:G172)</f>
        <v>0</v>
      </c>
      <c r="H175" s="300"/>
      <c r="I175" s="300"/>
      <c r="J175" s="292"/>
      <c r="K175" s="292"/>
      <c r="L175" s="292"/>
      <c r="M175" s="292"/>
      <c r="N175" s="292"/>
      <c r="O175" s="292"/>
      <c r="P175" s="292"/>
      <c r="Q175" s="292"/>
      <c r="R175" s="292"/>
    </row>
    <row r="176" spans="1:18" s="291" customFormat="1">
      <c r="B176" s="292"/>
      <c r="C176" s="292"/>
      <c r="D176" s="292"/>
      <c r="E176" s="292"/>
      <c r="F176" s="292"/>
      <c r="G176" s="292"/>
      <c r="H176" s="292"/>
      <c r="I176" s="292"/>
      <c r="J176" s="292"/>
      <c r="K176" s="292"/>
      <c r="L176" s="292"/>
      <c r="M176" s="292"/>
      <c r="N176" s="292"/>
      <c r="O176" s="292"/>
      <c r="P176" s="292"/>
      <c r="Q176" s="292"/>
      <c r="R176" s="292"/>
    </row>
    <row r="177" spans="1:18" s="291" customFormat="1" ht="15" thickBot="1">
      <c r="A177" s="319"/>
      <c r="B177" s="432" t="s">
        <v>1380</v>
      </c>
      <c r="C177" s="432"/>
      <c r="D177" s="318"/>
      <c r="E177" s="318"/>
      <c r="F177" s="317"/>
      <c r="G177" s="317"/>
      <c r="H177" s="295"/>
      <c r="I177" s="295"/>
    </row>
    <row r="178" spans="1:18" s="291" customFormat="1" ht="13.5" thickBot="1">
      <c r="A178" s="305"/>
      <c r="B178" s="316" t="s">
        <v>1379</v>
      </c>
      <c r="C178" s="315" t="s">
        <v>1378</v>
      </c>
      <c r="D178" s="316"/>
      <c r="E178" s="316" t="s">
        <v>1377</v>
      </c>
      <c r="F178" s="315" t="s">
        <v>1376</v>
      </c>
      <c r="G178" s="314" t="s">
        <v>1117</v>
      </c>
      <c r="H178" s="300"/>
      <c r="I178" s="313">
        <v>1</v>
      </c>
    </row>
    <row r="179" spans="1:18" s="291" customFormat="1">
      <c r="A179" s="312"/>
      <c r="B179" s="311"/>
      <c r="C179" s="310" t="s">
        <v>1375</v>
      </c>
      <c r="D179" s="309">
        <v>40</v>
      </c>
      <c r="E179" s="308" t="s">
        <v>240</v>
      </c>
      <c r="F179" s="375">
        <v>0</v>
      </c>
      <c r="G179" s="307">
        <f>D179*F179</f>
        <v>0</v>
      </c>
      <c r="H179" s="292"/>
      <c r="I179" s="306">
        <v>0</v>
      </c>
    </row>
    <row r="180" spans="1:18" s="291" customFormat="1">
      <c r="A180" s="312"/>
      <c r="B180" s="311"/>
      <c r="C180" s="310" t="s">
        <v>1374</v>
      </c>
      <c r="D180" s="309">
        <v>80</v>
      </c>
      <c r="E180" s="308" t="s">
        <v>240</v>
      </c>
      <c r="F180" s="375">
        <v>0</v>
      </c>
      <c r="G180" s="307">
        <f>D180*F180</f>
        <v>0</v>
      </c>
      <c r="H180" s="292"/>
      <c r="I180" s="306">
        <v>0</v>
      </c>
    </row>
    <row r="181" spans="1:18" s="291" customFormat="1" ht="13.5" thickBot="1">
      <c r="A181" s="305"/>
      <c r="B181" s="304"/>
      <c r="C181" s="303" t="s">
        <v>1373</v>
      </c>
      <c r="D181" s="302"/>
      <c r="E181" s="302"/>
      <c r="F181" s="302"/>
      <c r="G181" s="301">
        <f>SUM(G179:G180)</f>
        <v>0</v>
      </c>
      <c r="H181" s="300"/>
      <c r="I181" s="300"/>
      <c r="J181" s="292"/>
      <c r="K181" s="292"/>
      <c r="L181" s="292"/>
      <c r="M181" s="292"/>
      <c r="N181" s="292"/>
      <c r="O181" s="292"/>
      <c r="P181" s="292"/>
      <c r="Q181" s="292"/>
      <c r="R181" s="292"/>
    </row>
    <row r="182" spans="1:18" s="291" customFormat="1">
      <c r="B182" s="292"/>
      <c r="C182" s="292"/>
      <c r="D182" s="292"/>
      <c r="E182" s="292"/>
      <c r="F182" s="292"/>
      <c r="G182" s="292"/>
      <c r="H182" s="292"/>
      <c r="I182" s="292"/>
      <c r="J182" s="292"/>
      <c r="K182" s="292"/>
      <c r="L182" s="292"/>
      <c r="M182" s="292"/>
      <c r="N182" s="292"/>
      <c r="O182" s="292"/>
      <c r="P182" s="292"/>
      <c r="Q182" s="292"/>
      <c r="R182" s="292"/>
    </row>
    <row r="183" spans="1:18" s="291" customFormat="1">
      <c r="B183" s="292"/>
      <c r="C183" s="292"/>
      <c r="D183" s="292"/>
      <c r="E183" s="292"/>
      <c r="F183" s="292"/>
      <c r="G183" s="292"/>
      <c r="H183" s="292"/>
      <c r="I183" s="292"/>
      <c r="J183" s="292"/>
      <c r="K183" s="292"/>
      <c r="L183" s="292"/>
      <c r="M183" s="292"/>
      <c r="N183" s="292"/>
      <c r="O183" s="292"/>
      <c r="P183" s="292"/>
      <c r="Q183" s="292"/>
      <c r="R183" s="292"/>
    </row>
    <row r="184" spans="1:18" s="292" customFormat="1">
      <c r="A184" s="291"/>
      <c r="B184" s="299" t="s">
        <v>1372</v>
      </c>
      <c r="C184" s="298"/>
      <c r="D184" s="298"/>
      <c r="E184" s="298"/>
      <c r="F184" s="298"/>
      <c r="G184" s="297">
        <f>G157+G167+G175+G181</f>
        <v>0</v>
      </c>
      <c r="H184" s="296"/>
      <c r="I184" s="295"/>
    </row>
    <row r="185" spans="1:18" s="291" customFormat="1">
      <c r="B185" s="292"/>
      <c r="C185" s="292"/>
      <c r="D185" s="292"/>
      <c r="E185" s="292"/>
      <c r="F185" s="292"/>
      <c r="G185" s="292"/>
      <c r="H185" s="292"/>
      <c r="I185" s="292"/>
      <c r="J185" s="292"/>
      <c r="K185" s="292"/>
      <c r="L185" s="292"/>
      <c r="M185" s="292"/>
      <c r="N185" s="292"/>
      <c r="O185" s="292"/>
      <c r="P185" s="292"/>
      <c r="Q185" s="292"/>
      <c r="R185" s="292"/>
    </row>
    <row r="186" spans="1:18" s="291" customFormat="1">
      <c r="B186" s="292"/>
      <c r="C186" s="292"/>
      <c r="D186" s="292"/>
      <c r="E186" s="292"/>
      <c r="F186" s="292"/>
      <c r="G186" s="292"/>
      <c r="H186" s="292"/>
      <c r="I186" s="292"/>
      <c r="J186" s="292"/>
      <c r="K186" s="292"/>
      <c r="L186" s="292"/>
      <c r="M186" s="292"/>
      <c r="N186" s="292"/>
      <c r="O186" s="292"/>
      <c r="P186" s="292"/>
      <c r="Q186" s="292"/>
      <c r="R186" s="292"/>
    </row>
    <row r="187" spans="1:18" s="291" customFormat="1">
      <c r="B187" s="292"/>
      <c r="C187" s="292"/>
      <c r="D187" s="292"/>
      <c r="E187" s="292"/>
      <c r="F187" s="292"/>
      <c r="G187" s="292"/>
      <c r="H187" s="292"/>
      <c r="I187" s="292"/>
      <c r="J187" s="292"/>
      <c r="K187" s="292"/>
      <c r="L187" s="292"/>
      <c r="M187" s="292"/>
      <c r="N187" s="292"/>
      <c r="O187" s="292"/>
      <c r="P187" s="292"/>
      <c r="Q187" s="292"/>
      <c r="R187" s="292"/>
    </row>
    <row r="188" spans="1:18" s="291" customFormat="1">
      <c r="B188" s="292"/>
      <c r="C188" s="294"/>
      <c r="D188" s="292"/>
      <c r="E188" s="292"/>
      <c r="F188" s="292"/>
      <c r="G188" s="292"/>
      <c r="H188" s="292"/>
      <c r="I188" s="292"/>
      <c r="J188" s="292"/>
      <c r="K188" s="292"/>
      <c r="L188" s="292"/>
      <c r="M188" s="292"/>
      <c r="N188" s="292"/>
      <c r="O188" s="292"/>
      <c r="P188" s="292"/>
      <c r="Q188" s="292"/>
      <c r="R188" s="292"/>
    </row>
    <row r="189" spans="1:18" s="291" customFormat="1">
      <c r="B189" s="292"/>
      <c r="C189" s="294"/>
      <c r="D189" s="292"/>
      <c r="E189" s="292"/>
      <c r="F189" s="292"/>
      <c r="G189" s="293"/>
      <c r="H189" s="292"/>
      <c r="I189" s="292"/>
      <c r="J189" s="292"/>
      <c r="K189" s="292"/>
      <c r="L189" s="292"/>
      <c r="M189" s="292"/>
      <c r="N189" s="292"/>
      <c r="O189" s="292"/>
      <c r="P189" s="292"/>
      <c r="Q189" s="292"/>
      <c r="R189" s="292"/>
    </row>
    <row r="190" spans="1:18" s="291" customFormat="1">
      <c r="B190" s="292"/>
      <c r="C190" s="292"/>
      <c r="D190" s="292"/>
      <c r="E190" s="292"/>
      <c r="F190" s="292"/>
      <c r="G190" s="292"/>
      <c r="H190" s="292"/>
      <c r="I190" s="292"/>
      <c r="J190" s="292"/>
      <c r="K190" s="292"/>
      <c r="L190" s="292"/>
      <c r="M190" s="292"/>
      <c r="N190" s="292"/>
      <c r="O190" s="292"/>
      <c r="P190" s="292"/>
      <c r="Q190" s="292"/>
      <c r="R190" s="292"/>
    </row>
    <row r="191" spans="1:18" s="291" customFormat="1">
      <c r="B191" s="292"/>
      <c r="C191" s="292"/>
      <c r="D191" s="292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2"/>
      <c r="Q191" s="292"/>
      <c r="R191" s="292"/>
    </row>
    <row r="192" spans="1:18" s="291" customFormat="1">
      <c r="B192" s="292"/>
      <c r="C192" s="292"/>
      <c r="D192" s="292"/>
      <c r="E192" s="292"/>
      <c r="F192" s="292"/>
      <c r="G192" s="292"/>
      <c r="H192" s="292"/>
      <c r="I192" s="292"/>
      <c r="J192" s="292"/>
      <c r="K192" s="292"/>
      <c r="L192" s="292"/>
      <c r="M192" s="292"/>
      <c r="N192" s="292"/>
      <c r="O192" s="292"/>
      <c r="P192" s="292"/>
      <c r="Q192" s="292"/>
      <c r="R192" s="292"/>
    </row>
    <row r="193" spans="2:18" s="291" customFormat="1">
      <c r="B193" s="292"/>
      <c r="C193" s="292"/>
      <c r="D193" s="292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</row>
    <row r="194" spans="2:18" s="291" customFormat="1">
      <c r="B194" s="292"/>
      <c r="C194" s="292"/>
      <c r="D194" s="292"/>
      <c r="E194" s="292"/>
      <c r="F194" s="292"/>
      <c r="G194" s="292"/>
      <c r="H194" s="292"/>
      <c r="I194" s="292"/>
      <c r="J194" s="292"/>
      <c r="K194" s="292"/>
      <c r="L194" s="292"/>
      <c r="M194" s="292"/>
      <c r="N194" s="292"/>
      <c r="O194" s="292"/>
      <c r="P194" s="292"/>
      <c r="Q194" s="292"/>
      <c r="R194" s="292"/>
    </row>
    <row r="195" spans="2:18" s="291" customFormat="1">
      <c r="B195" s="292"/>
      <c r="C195" s="292"/>
      <c r="D195" s="292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2"/>
      <c r="P195" s="292"/>
      <c r="Q195" s="292"/>
      <c r="R195" s="292"/>
    </row>
    <row r="196" spans="2:18" s="291" customFormat="1">
      <c r="B196" s="292"/>
      <c r="C196" s="292"/>
      <c r="D196" s="292"/>
      <c r="E196" s="292"/>
      <c r="F196" s="292"/>
      <c r="G196" s="292"/>
      <c r="H196" s="292"/>
      <c r="I196" s="292"/>
      <c r="J196" s="292"/>
      <c r="K196" s="292"/>
      <c r="L196" s="292"/>
      <c r="M196" s="292"/>
      <c r="N196" s="292"/>
      <c r="O196" s="292"/>
      <c r="P196" s="292"/>
      <c r="Q196" s="292"/>
      <c r="R196" s="292"/>
    </row>
    <row r="197" spans="2:18" s="291" customFormat="1">
      <c r="B197" s="292"/>
      <c r="C197" s="292"/>
      <c r="D197" s="292"/>
      <c r="E197" s="29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</row>
    <row r="198" spans="2:18" s="291" customFormat="1">
      <c r="B198" s="292"/>
      <c r="C198" s="292"/>
      <c r="D198" s="292"/>
      <c r="E198" s="292"/>
      <c r="F198" s="292"/>
      <c r="G198" s="292"/>
      <c r="H198" s="292"/>
      <c r="I198" s="292"/>
      <c r="J198" s="292"/>
      <c r="K198" s="292"/>
      <c r="L198" s="292"/>
      <c r="M198" s="292"/>
      <c r="N198" s="292"/>
      <c r="O198" s="292"/>
      <c r="P198" s="292"/>
      <c r="Q198" s="292"/>
      <c r="R198" s="292"/>
    </row>
    <row r="199" spans="2:18" s="291" customFormat="1">
      <c r="B199" s="292"/>
      <c r="C199" s="292"/>
      <c r="D199" s="292"/>
      <c r="E199" s="292"/>
      <c r="F199" s="292"/>
      <c r="G199" s="292"/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</row>
    <row r="200" spans="2:18" s="291" customFormat="1">
      <c r="B200" s="292"/>
      <c r="C200" s="292"/>
      <c r="D200" s="292"/>
      <c r="E200" s="292"/>
      <c r="F200" s="292"/>
      <c r="G200" s="292"/>
      <c r="H200" s="292"/>
      <c r="I200" s="292"/>
      <c r="J200" s="292"/>
      <c r="K200" s="292"/>
      <c r="L200" s="292"/>
      <c r="M200" s="292"/>
      <c r="N200" s="292"/>
      <c r="O200" s="292"/>
      <c r="P200" s="292"/>
      <c r="Q200" s="292"/>
      <c r="R200" s="292"/>
    </row>
    <row r="201" spans="2:18" s="291" customFormat="1">
      <c r="B201" s="292"/>
      <c r="C201" s="292"/>
      <c r="D201" s="292"/>
      <c r="E201" s="292"/>
      <c r="F201" s="292"/>
      <c r="G201" s="292"/>
      <c r="H201" s="292"/>
      <c r="I201" s="292"/>
      <c r="J201" s="292"/>
      <c r="K201" s="292"/>
      <c r="L201" s="292"/>
      <c r="M201" s="292"/>
      <c r="N201" s="292"/>
      <c r="O201" s="292"/>
      <c r="P201" s="292"/>
      <c r="Q201" s="292"/>
      <c r="R201" s="292"/>
    </row>
    <row r="202" spans="2:18" s="291" customFormat="1">
      <c r="B202" s="292"/>
      <c r="C202" s="292"/>
      <c r="D202" s="292"/>
      <c r="E202" s="292"/>
      <c r="F202" s="292"/>
      <c r="G202" s="292"/>
      <c r="H202" s="292"/>
      <c r="I202" s="292"/>
      <c r="J202" s="292"/>
      <c r="K202" s="292"/>
      <c r="L202" s="292"/>
      <c r="M202" s="292"/>
      <c r="N202" s="292"/>
      <c r="O202" s="292"/>
      <c r="P202" s="292"/>
      <c r="Q202" s="292"/>
      <c r="R202" s="292"/>
    </row>
    <row r="203" spans="2:18" s="291" customFormat="1">
      <c r="B203" s="292"/>
      <c r="C203" s="292"/>
      <c r="D203" s="292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</row>
    <row r="204" spans="2:18" s="291" customFormat="1">
      <c r="B204" s="292"/>
      <c r="C204" s="292"/>
      <c r="D204" s="292"/>
      <c r="E204" s="292"/>
      <c r="F204" s="292"/>
      <c r="G204" s="292"/>
      <c r="H204" s="292"/>
      <c r="I204" s="292"/>
      <c r="J204" s="292"/>
      <c r="K204" s="292"/>
      <c r="L204" s="292"/>
      <c r="M204" s="292"/>
      <c r="N204" s="292"/>
      <c r="O204" s="292"/>
      <c r="P204" s="292"/>
      <c r="Q204" s="292"/>
      <c r="R204" s="292"/>
    </row>
    <row r="205" spans="2:18" s="291" customFormat="1">
      <c r="B205" s="292"/>
      <c r="C205" s="292"/>
      <c r="D205" s="292"/>
      <c r="E205" s="292"/>
      <c r="F205" s="292"/>
      <c r="G205" s="292"/>
      <c r="H205" s="292"/>
      <c r="I205" s="292"/>
      <c r="J205" s="292"/>
      <c r="K205" s="292"/>
      <c r="L205" s="292"/>
      <c r="M205" s="292"/>
      <c r="N205" s="292"/>
      <c r="O205" s="292"/>
      <c r="P205" s="292"/>
      <c r="Q205" s="292"/>
      <c r="R205" s="292"/>
    </row>
    <row r="206" spans="2:18" s="291" customFormat="1">
      <c r="B206" s="292"/>
      <c r="C206" s="292"/>
      <c r="D206" s="292"/>
      <c r="E206" s="292"/>
      <c r="F206" s="292"/>
      <c r="G206" s="292"/>
      <c r="H206" s="292"/>
      <c r="I206" s="292"/>
      <c r="J206" s="292"/>
      <c r="K206" s="292"/>
      <c r="L206" s="292"/>
      <c r="M206" s="292"/>
      <c r="N206" s="292"/>
      <c r="O206" s="292"/>
      <c r="P206" s="292"/>
      <c r="Q206" s="292"/>
      <c r="R206" s="292"/>
    </row>
    <row r="207" spans="2:18" s="291" customFormat="1">
      <c r="B207" s="292"/>
      <c r="C207" s="292"/>
      <c r="D207" s="292"/>
      <c r="E207" s="292"/>
      <c r="F207" s="292"/>
      <c r="G207" s="292"/>
      <c r="H207" s="292"/>
      <c r="I207" s="292"/>
      <c r="J207" s="292"/>
      <c r="K207" s="292"/>
      <c r="L207" s="292"/>
      <c r="M207" s="292"/>
      <c r="N207" s="292"/>
      <c r="O207" s="292"/>
      <c r="P207" s="292"/>
      <c r="Q207" s="292"/>
      <c r="R207" s="292"/>
    </row>
    <row r="208" spans="2:18" s="291" customFormat="1">
      <c r="B208" s="292"/>
      <c r="C208" s="292"/>
      <c r="D208" s="292"/>
      <c r="E208" s="292"/>
      <c r="F208" s="292"/>
      <c r="G208" s="292"/>
      <c r="H208" s="292"/>
      <c r="I208" s="292"/>
      <c r="J208" s="292"/>
      <c r="K208" s="292"/>
      <c r="L208" s="292"/>
      <c r="M208" s="292"/>
      <c r="N208" s="292"/>
      <c r="O208" s="292"/>
      <c r="P208" s="292"/>
      <c r="Q208" s="292"/>
      <c r="R208" s="292"/>
    </row>
    <row r="209" spans="2:18" s="291" customFormat="1">
      <c r="B209" s="292"/>
      <c r="C209" s="292"/>
      <c r="D209" s="292"/>
      <c r="E209" s="292"/>
      <c r="F209" s="292"/>
      <c r="G209" s="292"/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</row>
    <row r="210" spans="2:18" s="291" customFormat="1">
      <c r="B210" s="292"/>
      <c r="C210" s="292"/>
      <c r="D210" s="292"/>
      <c r="E210" s="292"/>
      <c r="F210" s="292"/>
      <c r="G210" s="292"/>
      <c r="H210" s="292"/>
      <c r="I210" s="292"/>
      <c r="J210" s="292"/>
      <c r="K210" s="292"/>
      <c r="L210" s="292"/>
      <c r="M210" s="292"/>
      <c r="N210" s="292"/>
      <c r="O210" s="292"/>
      <c r="P210" s="292"/>
      <c r="Q210" s="292"/>
      <c r="R210" s="292"/>
    </row>
    <row r="211" spans="2:18" s="291" customFormat="1">
      <c r="B211" s="292"/>
      <c r="C211" s="292"/>
      <c r="D211" s="292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  <c r="R211" s="292"/>
    </row>
    <row r="212" spans="2:18" s="291" customFormat="1">
      <c r="B212" s="292"/>
      <c r="C212" s="292"/>
      <c r="D212" s="292"/>
      <c r="E212" s="292"/>
      <c r="F212" s="292"/>
      <c r="G212" s="292"/>
      <c r="H212" s="292"/>
      <c r="I212" s="292"/>
      <c r="J212" s="292"/>
      <c r="K212" s="292"/>
      <c r="L212" s="292"/>
      <c r="M212" s="292"/>
      <c r="N212" s="292"/>
      <c r="O212" s="292"/>
      <c r="P212" s="292"/>
      <c r="Q212" s="292"/>
      <c r="R212" s="292"/>
    </row>
    <row r="213" spans="2:18" s="291" customFormat="1">
      <c r="B213" s="292"/>
      <c r="C213" s="292"/>
      <c r="D213" s="292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2"/>
      <c r="P213" s="292"/>
      <c r="Q213" s="292"/>
      <c r="R213" s="292"/>
    </row>
    <row r="214" spans="2:18" s="291" customFormat="1">
      <c r="B214" s="292"/>
      <c r="C214" s="292"/>
      <c r="D214" s="292"/>
      <c r="E214" s="292"/>
      <c r="F214" s="292"/>
      <c r="G214" s="292"/>
      <c r="H214" s="292"/>
      <c r="I214" s="292"/>
      <c r="J214" s="292"/>
      <c r="K214" s="292"/>
      <c r="L214" s="292"/>
      <c r="M214" s="292"/>
      <c r="N214" s="292"/>
      <c r="O214" s="292"/>
      <c r="P214" s="292"/>
      <c r="Q214" s="292"/>
      <c r="R214" s="292"/>
    </row>
    <row r="215" spans="2:18" s="291" customFormat="1">
      <c r="B215" s="292"/>
      <c r="C215" s="292"/>
      <c r="D215" s="292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</row>
    <row r="216" spans="2:18" s="291" customFormat="1">
      <c r="B216" s="292"/>
      <c r="C216" s="292"/>
      <c r="D216" s="292"/>
      <c r="E216" s="292"/>
      <c r="F216" s="292"/>
      <c r="G216" s="292"/>
      <c r="H216" s="292"/>
      <c r="I216" s="292"/>
      <c r="J216" s="292"/>
      <c r="K216" s="292"/>
      <c r="L216" s="292"/>
      <c r="M216" s="292"/>
      <c r="N216" s="292"/>
      <c r="O216" s="292"/>
      <c r="P216" s="292"/>
      <c r="Q216" s="292"/>
      <c r="R216" s="292"/>
    </row>
    <row r="217" spans="2:18" s="291" customFormat="1">
      <c r="B217" s="292"/>
      <c r="C217" s="292"/>
      <c r="D217" s="292"/>
      <c r="E217" s="292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292"/>
    </row>
    <row r="218" spans="2:18" s="291" customFormat="1">
      <c r="B218" s="292"/>
      <c r="C218" s="292"/>
      <c r="D218" s="292"/>
      <c r="E218" s="292"/>
      <c r="F218" s="292"/>
      <c r="G218" s="292"/>
      <c r="H218" s="292"/>
      <c r="I218" s="292"/>
      <c r="J218" s="292"/>
      <c r="K218" s="292"/>
      <c r="L218" s="292"/>
      <c r="M218" s="292"/>
      <c r="N218" s="292"/>
      <c r="O218" s="292"/>
      <c r="P218" s="292"/>
      <c r="Q218" s="292"/>
      <c r="R218" s="292"/>
    </row>
    <row r="219" spans="2:18" s="291" customFormat="1">
      <c r="B219" s="292"/>
      <c r="C219" s="292"/>
      <c r="D219" s="292"/>
      <c r="E219" s="292"/>
      <c r="F219" s="292"/>
      <c r="G219" s="292"/>
      <c r="H219" s="292"/>
      <c r="I219" s="292"/>
      <c r="J219" s="292"/>
      <c r="K219" s="292"/>
      <c r="L219" s="292"/>
      <c r="M219" s="292"/>
      <c r="N219" s="292"/>
      <c r="O219" s="292"/>
      <c r="P219" s="292"/>
      <c r="Q219" s="292"/>
      <c r="R219" s="292"/>
    </row>
    <row r="220" spans="2:18" s="291" customFormat="1">
      <c r="B220" s="292"/>
      <c r="C220" s="292"/>
      <c r="D220" s="292"/>
      <c r="E220" s="292"/>
      <c r="F220" s="292"/>
      <c r="G220" s="292"/>
      <c r="H220" s="292"/>
      <c r="I220" s="292"/>
      <c r="J220" s="292"/>
      <c r="K220" s="292"/>
      <c r="L220" s="292"/>
      <c r="M220" s="292"/>
      <c r="N220" s="292"/>
      <c r="O220" s="292"/>
      <c r="P220" s="292"/>
      <c r="Q220" s="292"/>
      <c r="R220" s="292"/>
    </row>
    <row r="221" spans="2:18" s="291" customFormat="1">
      <c r="B221" s="292"/>
      <c r="C221" s="292"/>
      <c r="D221" s="292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  <c r="O221" s="292"/>
      <c r="P221" s="292"/>
      <c r="Q221" s="292"/>
      <c r="R221" s="292"/>
    </row>
    <row r="222" spans="2:18" s="291" customFormat="1">
      <c r="B222" s="292"/>
      <c r="C222" s="292"/>
      <c r="D222" s="292"/>
      <c r="E222" s="292"/>
      <c r="F222" s="292"/>
      <c r="G222" s="292"/>
      <c r="H222" s="292"/>
      <c r="I222" s="292"/>
      <c r="J222" s="292"/>
      <c r="K222" s="292"/>
      <c r="L222" s="292"/>
      <c r="M222" s="292"/>
      <c r="N222" s="292"/>
      <c r="O222" s="292"/>
      <c r="P222" s="292"/>
      <c r="Q222" s="292"/>
      <c r="R222" s="292"/>
    </row>
    <row r="223" spans="2:18" s="291" customFormat="1">
      <c r="B223" s="292"/>
      <c r="C223" s="292"/>
      <c r="D223" s="292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2"/>
      <c r="P223" s="292"/>
      <c r="Q223" s="292"/>
      <c r="R223" s="292"/>
    </row>
    <row r="224" spans="2:18" s="291" customFormat="1">
      <c r="B224" s="292"/>
      <c r="C224" s="292"/>
      <c r="D224" s="292"/>
      <c r="E224" s="292"/>
      <c r="F224" s="292"/>
      <c r="G224" s="292"/>
      <c r="H224" s="292"/>
      <c r="I224" s="292"/>
      <c r="J224" s="292"/>
      <c r="K224" s="292"/>
      <c r="L224" s="292"/>
      <c r="M224" s="292"/>
      <c r="N224" s="292"/>
      <c r="O224" s="292"/>
      <c r="P224" s="292"/>
      <c r="Q224" s="292"/>
      <c r="R224" s="292"/>
    </row>
    <row r="225" spans="2:18" s="291" customFormat="1">
      <c r="B225" s="292"/>
      <c r="C225" s="292"/>
      <c r="D225" s="292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</row>
    <row r="226" spans="2:18" s="291" customFormat="1">
      <c r="B226" s="292"/>
      <c r="C226" s="292"/>
      <c r="D226" s="292"/>
      <c r="E226" s="292"/>
      <c r="F226" s="292"/>
      <c r="G226" s="292"/>
      <c r="H226" s="292"/>
      <c r="I226" s="292"/>
      <c r="J226" s="292"/>
      <c r="K226" s="292"/>
      <c r="L226" s="292"/>
      <c r="M226" s="292"/>
      <c r="N226" s="292"/>
      <c r="O226" s="292"/>
      <c r="P226" s="292"/>
      <c r="Q226" s="292"/>
      <c r="R226" s="292"/>
    </row>
    <row r="227" spans="2:18" s="291" customFormat="1">
      <c r="B227" s="292"/>
      <c r="C227" s="292"/>
      <c r="D227" s="292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</row>
    <row r="228" spans="2:18" s="291" customFormat="1">
      <c r="B228" s="292"/>
      <c r="C228" s="292"/>
      <c r="D228" s="292"/>
      <c r="E228" s="292"/>
      <c r="F228" s="292"/>
      <c r="G228" s="292"/>
      <c r="H228" s="292"/>
      <c r="I228" s="292"/>
      <c r="J228" s="292"/>
      <c r="K228" s="292"/>
      <c r="L228" s="292"/>
      <c r="M228" s="292"/>
      <c r="N228" s="292"/>
      <c r="O228" s="292"/>
      <c r="P228" s="292"/>
      <c r="Q228" s="292"/>
      <c r="R228" s="292"/>
    </row>
    <row r="229" spans="2:18" s="291" customFormat="1">
      <c r="B229" s="292"/>
      <c r="C229" s="292"/>
      <c r="D229" s="292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</row>
    <row r="230" spans="2:18" s="291" customFormat="1">
      <c r="B230" s="292"/>
      <c r="C230" s="292"/>
      <c r="D230" s="292"/>
      <c r="E230" s="292"/>
      <c r="F230" s="292"/>
      <c r="G230" s="292"/>
      <c r="H230" s="292"/>
      <c r="I230" s="292"/>
      <c r="J230" s="292"/>
      <c r="K230" s="292"/>
      <c r="L230" s="292"/>
      <c r="M230" s="292"/>
      <c r="N230" s="292"/>
      <c r="O230" s="292"/>
      <c r="P230" s="292"/>
      <c r="Q230" s="292"/>
      <c r="R230" s="292"/>
    </row>
    <row r="231" spans="2:18" s="291" customFormat="1">
      <c r="B231" s="292"/>
      <c r="C231" s="292"/>
      <c r="D231" s="292"/>
      <c r="E231" s="292"/>
      <c r="F231" s="292"/>
      <c r="G231" s="292"/>
      <c r="H231" s="292"/>
      <c r="I231" s="292"/>
      <c r="J231" s="292"/>
      <c r="K231" s="292"/>
      <c r="L231" s="292"/>
      <c r="M231" s="292"/>
      <c r="N231" s="292"/>
      <c r="O231" s="292"/>
      <c r="P231" s="292"/>
      <c r="Q231" s="292"/>
      <c r="R231" s="292"/>
    </row>
    <row r="232" spans="2:18" s="291" customFormat="1">
      <c r="B232" s="292"/>
      <c r="C232" s="292"/>
      <c r="D232" s="292"/>
      <c r="E232" s="292"/>
      <c r="F232" s="292"/>
      <c r="G232" s="292"/>
      <c r="H232" s="292"/>
      <c r="I232" s="292"/>
      <c r="J232" s="292"/>
      <c r="K232" s="292"/>
      <c r="L232" s="292"/>
      <c r="M232" s="292"/>
      <c r="N232" s="292"/>
      <c r="O232" s="292"/>
      <c r="P232" s="292"/>
      <c r="Q232" s="292"/>
      <c r="R232" s="292"/>
    </row>
    <row r="233" spans="2:18" s="291" customFormat="1">
      <c r="B233" s="292"/>
      <c r="C233" s="292"/>
      <c r="D233" s="292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  <c r="R233" s="292"/>
    </row>
    <row r="235" spans="2:18">
      <c r="C235" s="290"/>
    </row>
    <row r="236" spans="2:18">
      <c r="C236" s="290"/>
    </row>
  </sheetData>
  <mergeCells count="17">
    <mergeCell ref="B177:C177"/>
    <mergeCell ref="B26:C26"/>
    <mergeCell ref="B87:C87"/>
    <mergeCell ref="B101:C101"/>
    <mergeCell ref="B147:C147"/>
    <mergeCell ref="B159:C159"/>
    <mergeCell ref="B130:C130"/>
    <mergeCell ref="B137:C137"/>
    <mergeCell ref="B170:C170"/>
    <mergeCell ref="B78:C78"/>
    <mergeCell ref="B5:C5"/>
    <mergeCell ref="B116:C116"/>
    <mergeCell ref="B7:C7"/>
    <mergeCell ref="B16:C16"/>
    <mergeCell ref="B47:C47"/>
    <mergeCell ref="B99:C99"/>
    <mergeCell ref="B72:C72"/>
  </mergeCells>
  <printOptions horizontalCentered="1"/>
  <pageMargins left="0.78740157480314965" right="0" top="0.39370078740157483" bottom="0" header="0" footer="0"/>
  <pageSetup paperSize="9" scale="71" orientation="portrait" horizontalDpi="4294967295" verticalDpi="300" r:id="rId1"/>
  <headerFooter alignWithMargins="0"/>
  <rowBreaks count="2" manualBreakCount="2">
    <brk id="85" min="1" max="4" man="1"/>
    <brk id="158" min="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2"/>
  <sheetViews>
    <sheetView showGridLines="0" workbookViewId="0">
      <pane ySplit="1" topLeftCell="A89" activePane="bottomLeft" state="frozen"/>
      <selection activeCell="P89" sqref="P89"/>
      <selection pane="bottomLeft" activeCell="P89" sqref="P8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95</v>
      </c>
      <c r="G1" s="425" t="s">
        <v>96</v>
      </c>
      <c r="H1" s="425"/>
      <c r="I1" s="97"/>
      <c r="J1" s="96" t="s">
        <v>97</v>
      </c>
      <c r="K1" s="95" t="s">
        <v>98</v>
      </c>
      <c r="L1" s="96" t="s">
        <v>99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87" t="s">
        <v>8</v>
      </c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2" t="s">
        <v>94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100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426" t="str">
        <f>'Rekapitulace stavby'!K6</f>
        <v>Stavební úpravy interiér - Základní umělecká škola TGM</v>
      </c>
      <c r="F7" s="427"/>
      <c r="G7" s="427"/>
      <c r="H7" s="427"/>
      <c r="I7" s="99"/>
      <c r="J7" s="27"/>
      <c r="K7" s="29"/>
    </row>
    <row r="8" spans="1:70" s="1" customFormat="1" ht="15">
      <c r="B8" s="39"/>
      <c r="C8" s="40"/>
      <c r="D8" s="35" t="s">
        <v>101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428" t="s">
        <v>1131</v>
      </c>
      <c r="F9" s="429"/>
      <c r="G9" s="429"/>
      <c r="H9" s="429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34</v>
      </c>
      <c r="G12" s="40"/>
      <c r="H12" s="40"/>
      <c r="I12" s="101" t="s">
        <v>25</v>
      </c>
      <c r="J12" s="102" t="str">
        <f>'Rekapitulace stavby'!AN8</f>
        <v>22. 3. 2017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">
        <v>5</v>
      </c>
      <c r="K20" s="43"/>
    </row>
    <row r="21" spans="2:11" s="1" customFormat="1" ht="18" customHeight="1">
      <c r="B21" s="39"/>
      <c r="C21" s="40"/>
      <c r="D21" s="40"/>
      <c r="E21" s="33" t="s">
        <v>34</v>
      </c>
      <c r="F21" s="40"/>
      <c r="G21" s="40"/>
      <c r="H21" s="40"/>
      <c r="I21" s="101" t="s">
        <v>30</v>
      </c>
      <c r="J21" s="33" t="s">
        <v>5</v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417" t="s">
        <v>103</v>
      </c>
      <c r="F24" s="417"/>
      <c r="G24" s="417"/>
      <c r="H24" s="417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ROUND(J82,2)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ROUND(SUM(BE82:BE111), 2)</f>
        <v>0</v>
      </c>
      <c r="G30" s="40"/>
      <c r="H30" s="40"/>
      <c r="I30" s="113">
        <v>0.21</v>
      </c>
      <c r="J30" s="112">
        <f>ROUND(ROUND((SUM(BE82:BE111)),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ROUND(SUM(BF82:BF111), 2)</f>
        <v>0</v>
      </c>
      <c r="G31" s="40"/>
      <c r="H31" s="40"/>
      <c r="I31" s="113">
        <v>0.15</v>
      </c>
      <c r="J31" s="112">
        <f>ROUND(ROUND((SUM(BF82:BF111)),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ROUND(SUM(BG82:BG111),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ROUND(SUM(BH82:BH111),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ROUND(SUM(BI82:BI111),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104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426" t="str">
        <f>E7</f>
        <v>Stavební úpravy interiér - Základní umělecká škola TGM</v>
      </c>
      <c r="F45" s="427"/>
      <c r="G45" s="427"/>
      <c r="H45" s="427"/>
      <c r="I45" s="100"/>
      <c r="J45" s="40"/>
      <c r="K45" s="43"/>
    </row>
    <row r="46" spans="2:11" s="1" customFormat="1" ht="14.45" customHeight="1">
      <c r="B46" s="39"/>
      <c r="C46" s="35" t="s">
        <v>101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428" t="str">
        <f>E9</f>
        <v>SO05 - Sadovnické úpravy</v>
      </c>
      <c r="F47" s="429"/>
      <c r="G47" s="429"/>
      <c r="H47" s="429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 xml:space="preserve"> </v>
      </c>
      <c r="G49" s="40"/>
      <c r="H49" s="40"/>
      <c r="I49" s="101" t="s">
        <v>25</v>
      </c>
      <c r="J49" s="102" t="str">
        <f>IF(J12="","",J12)</f>
        <v>22. 3. 2017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ZUŠ T.G. Masaryka, nám. T.G.M. 1626/7, Chomutov</v>
      </c>
      <c r="G51" s="40"/>
      <c r="H51" s="40"/>
      <c r="I51" s="101" t="s">
        <v>33</v>
      </c>
      <c r="J51" s="417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421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105</v>
      </c>
      <c r="D54" s="114"/>
      <c r="E54" s="114"/>
      <c r="F54" s="114"/>
      <c r="G54" s="114"/>
      <c r="H54" s="114"/>
      <c r="I54" s="125"/>
      <c r="J54" s="126" t="s">
        <v>106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107</v>
      </c>
      <c r="D56" s="40"/>
      <c r="E56" s="40"/>
      <c r="F56" s="40"/>
      <c r="G56" s="40"/>
      <c r="H56" s="40"/>
      <c r="I56" s="100"/>
      <c r="J56" s="110">
        <f>J82</f>
        <v>0</v>
      </c>
      <c r="K56" s="43"/>
      <c r="AU56" s="22" t="s">
        <v>108</v>
      </c>
    </row>
    <row r="57" spans="2:47" s="7" customFormat="1" ht="24.95" customHeight="1">
      <c r="B57" s="129"/>
      <c r="C57" s="130"/>
      <c r="D57" s="131" t="s">
        <v>109</v>
      </c>
      <c r="E57" s="132"/>
      <c r="F57" s="132"/>
      <c r="G57" s="132"/>
      <c r="H57" s="132"/>
      <c r="I57" s="133"/>
      <c r="J57" s="134">
        <f>J83</f>
        <v>0</v>
      </c>
      <c r="K57" s="135"/>
    </row>
    <row r="58" spans="2:47" s="8" customFormat="1" ht="19.899999999999999" customHeight="1">
      <c r="B58" s="136"/>
      <c r="C58" s="137"/>
      <c r="D58" s="138" t="s">
        <v>836</v>
      </c>
      <c r="E58" s="139"/>
      <c r="F58" s="139"/>
      <c r="G58" s="139"/>
      <c r="H58" s="139"/>
      <c r="I58" s="140"/>
      <c r="J58" s="141">
        <f>J84</f>
        <v>0</v>
      </c>
      <c r="K58" s="142"/>
    </row>
    <row r="59" spans="2:47" s="7" customFormat="1" ht="24.95" customHeight="1">
      <c r="B59" s="129"/>
      <c r="C59" s="130"/>
      <c r="D59" s="131" t="s">
        <v>126</v>
      </c>
      <c r="E59" s="132"/>
      <c r="F59" s="132"/>
      <c r="G59" s="132"/>
      <c r="H59" s="132"/>
      <c r="I59" s="133"/>
      <c r="J59" s="134">
        <f>J103</f>
        <v>0</v>
      </c>
      <c r="K59" s="135"/>
    </row>
    <row r="60" spans="2:47" s="8" customFormat="1" ht="19.899999999999999" customHeight="1">
      <c r="B60" s="136"/>
      <c r="C60" s="137"/>
      <c r="D60" s="138" t="s">
        <v>127</v>
      </c>
      <c r="E60" s="139"/>
      <c r="F60" s="139"/>
      <c r="G60" s="139"/>
      <c r="H60" s="139"/>
      <c r="I60" s="140"/>
      <c r="J60" s="141">
        <f>J104</f>
        <v>0</v>
      </c>
      <c r="K60" s="142"/>
    </row>
    <row r="61" spans="2:47" s="8" customFormat="1" ht="19.899999999999999" customHeight="1">
      <c r="B61" s="136"/>
      <c r="C61" s="137"/>
      <c r="D61" s="138" t="s">
        <v>128</v>
      </c>
      <c r="E61" s="139"/>
      <c r="F61" s="139"/>
      <c r="G61" s="139"/>
      <c r="H61" s="139"/>
      <c r="I61" s="140"/>
      <c r="J61" s="141">
        <f>J108</f>
        <v>0</v>
      </c>
      <c r="K61" s="142"/>
    </row>
    <row r="62" spans="2:47" s="8" customFormat="1" ht="19.899999999999999" customHeight="1">
      <c r="B62" s="136"/>
      <c r="C62" s="137"/>
      <c r="D62" s="138" t="s">
        <v>129</v>
      </c>
      <c r="E62" s="139"/>
      <c r="F62" s="139"/>
      <c r="G62" s="139"/>
      <c r="H62" s="139"/>
      <c r="I62" s="140"/>
      <c r="J62" s="141">
        <f>J110</f>
        <v>0</v>
      </c>
      <c r="K62" s="142"/>
    </row>
    <row r="63" spans="2:47" s="1" customFormat="1" ht="21.75" customHeight="1">
      <c r="B63" s="39"/>
      <c r="C63" s="40"/>
      <c r="D63" s="40"/>
      <c r="E63" s="40"/>
      <c r="F63" s="40"/>
      <c r="G63" s="40"/>
      <c r="H63" s="40"/>
      <c r="I63" s="100"/>
      <c r="J63" s="40"/>
      <c r="K63" s="43"/>
    </row>
    <row r="64" spans="2:47" s="1" customFormat="1" ht="6.95" customHeight="1">
      <c r="B64" s="54"/>
      <c r="C64" s="55"/>
      <c r="D64" s="55"/>
      <c r="E64" s="55"/>
      <c r="F64" s="55"/>
      <c r="G64" s="55"/>
      <c r="H64" s="55"/>
      <c r="I64" s="121"/>
      <c r="J64" s="55"/>
      <c r="K64" s="56"/>
    </row>
    <row r="68" spans="2:12" s="1" customFormat="1" ht="6.95" customHeight="1">
      <c r="B68" s="57"/>
      <c r="C68" s="58"/>
      <c r="D68" s="58"/>
      <c r="E68" s="58"/>
      <c r="F68" s="58"/>
      <c r="G68" s="58"/>
      <c r="H68" s="58"/>
      <c r="I68" s="122"/>
      <c r="J68" s="58"/>
      <c r="K68" s="58"/>
      <c r="L68" s="39"/>
    </row>
    <row r="69" spans="2:12" s="1" customFormat="1" ht="36.950000000000003" customHeight="1">
      <c r="B69" s="39"/>
      <c r="C69" s="59" t="s">
        <v>131</v>
      </c>
      <c r="L69" s="39"/>
    </row>
    <row r="70" spans="2:12" s="1" customFormat="1" ht="6.95" customHeight="1">
      <c r="B70" s="39"/>
      <c r="L70" s="39"/>
    </row>
    <row r="71" spans="2:12" s="1" customFormat="1" ht="14.45" customHeight="1">
      <c r="B71" s="39"/>
      <c r="C71" s="61" t="s">
        <v>19</v>
      </c>
      <c r="L71" s="39"/>
    </row>
    <row r="72" spans="2:12" s="1" customFormat="1" ht="16.5" customHeight="1">
      <c r="B72" s="39"/>
      <c r="E72" s="422" t="str">
        <f>E7</f>
        <v>Stavební úpravy interiér - Základní umělecká škola TGM</v>
      </c>
      <c r="F72" s="423"/>
      <c r="G72" s="423"/>
      <c r="H72" s="423"/>
      <c r="L72" s="39"/>
    </row>
    <row r="73" spans="2:12" s="1" customFormat="1" ht="14.45" customHeight="1">
      <c r="B73" s="39"/>
      <c r="C73" s="61" t="s">
        <v>101</v>
      </c>
      <c r="L73" s="39"/>
    </row>
    <row r="74" spans="2:12" s="1" customFormat="1" ht="17.25" customHeight="1">
      <c r="B74" s="39"/>
      <c r="E74" s="391" t="str">
        <f>E9</f>
        <v>SO05 - Sadovnické úpravy</v>
      </c>
      <c r="F74" s="424"/>
      <c r="G74" s="424"/>
      <c r="H74" s="424"/>
      <c r="L74" s="39"/>
    </row>
    <row r="75" spans="2:12" s="1" customFormat="1" ht="6.95" customHeight="1">
      <c r="B75" s="39"/>
      <c r="L75" s="39"/>
    </row>
    <row r="76" spans="2:12" s="1" customFormat="1" ht="18" customHeight="1">
      <c r="B76" s="39"/>
      <c r="C76" s="61" t="s">
        <v>23</v>
      </c>
      <c r="F76" s="143" t="str">
        <f>F12</f>
        <v xml:space="preserve"> </v>
      </c>
      <c r="I76" s="144" t="s">
        <v>25</v>
      </c>
      <c r="J76" s="65" t="str">
        <f>IF(J12="","",J12)</f>
        <v>22. 3. 2017</v>
      </c>
      <c r="L76" s="39"/>
    </row>
    <row r="77" spans="2:12" s="1" customFormat="1" ht="6.95" customHeight="1">
      <c r="B77" s="39"/>
      <c r="L77" s="39"/>
    </row>
    <row r="78" spans="2:12" s="1" customFormat="1" ht="15">
      <c r="B78" s="39"/>
      <c r="C78" s="61" t="s">
        <v>27</v>
      </c>
      <c r="F78" s="143" t="str">
        <f>E15</f>
        <v>ZUŠ T.G. Masaryka, nám. T.G.M. 1626/7, Chomutov</v>
      </c>
      <c r="I78" s="144" t="s">
        <v>33</v>
      </c>
      <c r="J78" s="143" t="str">
        <f>E21</f>
        <v xml:space="preserve"> </v>
      </c>
      <c r="L78" s="39"/>
    </row>
    <row r="79" spans="2:12" s="1" customFormat="1" ht="14.45" customHeight="1">
      <c r="B79" s="39"/>
      <c r="C79" s="61" t="s">
        <v>31</v>
      </c>
      <c r="F79" s="143" t="str">
        <f>IF(E18="","",E18)</f>
        <v/>
      </c>
      <c r="L79" s="39"/>
    </row>
    <row r="80" spans="2:12" s="1" customFormat="1" ht="10.35" customHeight="1">
      <c r="B80" s="39"/>
      <c r="L80" s="39"/>
    </row>
    <row r="81" spans="2:65" s="9" customFormat="1" ht="29.25" customHeight="1">
      <c r="B81" s="145"/>
      <c r="C81" s="146" t="s">
        <v>132</v>
      </c>
      <c r="D81" s="147" t="s">
        <v>57</v>
      </c>
      <c r="E81" s="147" t="s">
        <v>53</v>
      </c>
      <c r="F81" s="147" t="s">
        <v>133</v>
      </c>
      <c r="G81" s="147" t="s">
        <v>134</v>
      </c>
      <c r="H81" s="147" t="s">
        <v>135</v>
      </c>
      <c r="I81" s="148" t="s">
        <v>136</v>
      </c>
      <c r="J81" s="147" t="s">
        <v>106</v>
      </c>
      <c r="K81" s="149" t="s">
        <v>137</v>
      </c>
      <c r="L81" s="145"/>
      <c r="M81" s="71" t="s">
        <v>138</v>
      </c>
      <c r="N81" s="72" t="s">
        <v>42</v>
      </c>
      <c r="O81" s="72" t="s">
        <v>139</v>
      </c>
      <c r="P81" s="72" t="s">
        <v>140</v>
      </c>
      <c r="Q81" s="72" t="s">
        <v>141</v>
      </c>
      <c r="R81" s="72" t="s">
        <v>142</v>
      </c>
      <c r="S81" s="72" t="s">
        <v>143</v>
      </c>
      <c r="T81" s="73" t="s">
        <v>144</v>
      </c>
    </row>
    <row r="82" spans="2:65" s="1" customFormat="1" ht="29.25" customHeight="1">
      <c r="B82" s="39"/>
      <c r="C82" s="75" t="s">
        <v>107</v>
      </c>
      <c r="J82" s="150">
        <f>BK82</f>
        <v>0</v>
      </c>
      <c r="L82" s="39"/>
      <c r="M82" s="74"/>
      <c r="N82" s="66"/>
      <c r="O82" s="66"/>
      <c r="P82" s="151">
        <f>P83+P103</f>
        <v>0</v>
      </c>
      <c r="Q82" s="66"/>
      <c r="R82" s="151">
        <f>R83+R103</f>
        <v>1.3560999999999999</v>
      </c>
      <c r="S82" s="66"/>
      <c r="T82" s="152">
        <f>T83+T103</f>
        <v>0</v>
      </c>
      <c r="AT82" s="22" t="s">
        <v>71</v>
      </c>
      <c r="AU82" s="22" t="s">
        <v>108</v>
      </c>
      <c r="BK82" s="153">
        <f>BK83+BK103</f>
        <v>0</v>
      </c>
    </row>
    <row r="83" spans="2:65" s="10" customFormat="1" ht="37.35" customHeight="1">
      <c r="B83" s="154"/>
      <c r="D83" s="155" t="s">
        <v>71</v>
      </c>
      <c r="E83" s="156" t="s">
        <v>145</v>
      </c>
      <c r="F83" s="156" t="s">
        <v>146</v>
      </c>
      <c r="I83" s="157"/>
      <c r="J83" s="158">
        <f>BK83</f>
        <v>0</v>
      </c>
      <c r="L83" s="154"/>
      <c r="M83" s="159"/>
      <c r="N83" s="160"/>
      <c r="O83" s="160"/>
      <c r="P83" s="161">
        <f>P84</f>
        <v>0</v>
      </c>
      <c r="Q83" s="160"/>
      <c r="R83" s="161">
        <f>R84</f>
        <v>1.3560999999999999</v>
      </c>
      <c r="S83" s="160"/>
      <c r="T83" s="162">
        <f>T84</f>
        <v>0</v>
      </c>
      <c r="AR83" s="155" t="s">
        <v>80</v>
      </c>
      <c r="AT83" s="163" t="s">
        <v>71</v>
      </c>
      <c r="AU83" s="163" t="s">
        <v>72</v>
      </c>
      <c r="AY83" s="155" t="s">
        <v>147</v>
      </c>
      <c r="BK83" s="164">
        <f>BK84</f>
        <v>0</v>
      </c>
    </row>
    <row r="84" spans="2:65" s="10" customFormat="1" ht="19.899999999999999" customHeight="1">
      <c r="B84" s="154"/>
      <c r="D84" s="155" t="s">
        <v>71</v>
      </c>
      <c r="E84" s="165" t="s">
        <v>80</v>
      </c>
      <c r="F84" s="165" t="s">
        <v>842</v>
      </c>
      <c r="I84" s="157"/>
      <c r="J84" s="166">
        <f>BK84</f>
        <v>0</v>
      </c>
      <c r="L84" s="154"/>
      <c r="M84" s="159"/>
      <c r="N84" s="160"/>
      <c r="O84" s="160"/>
      <c r="P84" s="161">
        <f>SUM(P85:P102)</f>
        <v>0</v>
      </c>
      <c r="Q84" s="160"/>
      <c r="R84" s="161">
        <f>SUM(R85:R102)</f>
        <v>1.3560999999999999</v>
      </c>
      <c r="S84" s="160"/>
      <c r="T84" s="162">
        <f>SUM(T85:T102)</f>
        <v>0</v>
      </c>
      <c r="AR84" s="155" t="s">
        <v>80</v>
      </c>
      <c r="AT84" s="163" t="s">
        <v>71</v>
      </c>
      <c r="AU84" s="163" t="s">
        <v>80</v>
      </c>
      <c r="AY84" s="155" t="s">
        <v>147</v>
      </c>
      <c r="BK84" s="164">
        <f>SUM(BK85:BK102)</f>
        <v>0</v>
      </c>
    </row>
    <row r="85" spans="2:65" s="1" customFormat="1" ht="25.5" customHeight="1">
      <c r="B85" s="167"/>
      <c r="C85" s="168" t="s">
        <v>80</v>
      </c>
      <c r="D85" s="168" t="s">
        <v>150</v>
      </c>
      <c r="E85" s="169" t="s">
        <v>1132</v>
      </c>
      <c r="F85" s="170" t="s">
        <v>1133</v>
      </c>
      <c r="G85" s="171" t="s">
        <v>211</v>
      </c>
      <c r="H85" s="172">
        <v>1</v>
      </c>
      <c r="I85" s="173"/>
      <c r="J85" s="174">
        <f t="shared" ref="J85:J102" si="0">ROUND(I85*H85,2)</f>
        <v>0</v>
      </c>
      <c r="K85" s="170" t="s">
        <v>154</v>
      </c>
      <c r="L85" s="39"/>
      <c r="M85" s="175" t="s">
        <v>5</v>
      </c>
      <c r="N85" s="176" t="s">
        <v>43</v>
      </c>
      <c r="O85" s="40"/>
      <c r="P85" s="177">
        <f t="shared" ref="P85:P102" si="1">O85*H85</f>
        <v>0</v>
      </c>
      <c r="Q85" s="177">
        <v>0</v>
      </c>
      <c r="R85" s="177">
        <f t="shared" ref="R85:R102" si="2">Q85*H85</f>
        <v>0</v>
      </c>
      <c r="S85" s="177">
        <v>0</v>
      </c>
      <c r="T85" s="178">
        <f t="shared" ref="T85:T102" si="3">S85*H85</f>
        <v>0</v>
      </c>
      <c r="AR85" s="22" t="s">
        <v>155</v>
      </c>
      <c r="AT85" s="22" t="s">
        <v>150</v>
      </c>
      <c r="AU85" s="22" t="s">
        <v>82</v>
      </c>
      <c r="AY85" s="22" t="s">
        <v>147</v>
      </c>
      <c r="BE85" s="179">
        <f t="shared" ref="BE85:BE102" si="4">IF(N85="základní",J85,0)</f>
        <v>0</v>
      </c>
      <c r="BF85" s="179">
        <f t="shared" ref="BF85:BF102" si="5">IF(N85="snížená",J85,0)</f>
        <v>0</v>
      </c>
      <c r="BG85" s="179">
        <f t="shared" ref="BG85:BG102" si="6">IF(N85="zákl. přenesená",J85,0)</f>
        <v>0</v>
      </c>
      <c r="BH85" s="179">
        <f t="shared" ref="BH85:BH102" si="7">IF(N85="sníž. přenesená",J85,0)</f>
        <v>0</v>
      </c>
      <c r="BI85" s="179">
        <f t="shared" ref="BI85:BI102" si="8">IF(N85="nulová",J85,0)</f>
        <v>0</v>
      </c>
      <c r="BJ85" s="22" t="s">
        <v>80</v>
      </c>
      <c r="BK85" s="179">
        <f t="shared" ref="BK85:BK102" si="9">ROUND(I85*H85,2)</f>
        <v>0</v>
      </c>
      <c r="BL85" s="22" t="s">
        <v>155</v>
      </c>
      <c r="BM85" s="22" t="s">
        <v>1134</v>
      </c>
    </row>
    <row r="86" spans="2:65" s="1" customFormat="1" ht="25.5" customHeight="1">
      <c r="B86" s="167"/>
      <c r="C86" s="168" t="s">
        <v>82</v>
      </c>
      <c r="D86" s="168" t="s">
        <v>150</v>
      </c>
      <c r="E86" s="169" t="s">
        <v>1135</v>
      </c>
      <c r="F86" s="170" t="s">
        <v>1136</v>
      </c>
      <c r="G86" s="171" t="s">
        <v>211</v>
      </c>
      <c r="H86" s="172">
        <v>1</v>
      </c>
      <c r="I86" s="173"/>
      <c r="J86" s="174">
        <f t="shared" si="0"/>
        <v>0</v>
      </c>
      <c r="K86" s="170" t="s">
        <v>154</v>
      </c>
      <c r="L86" s="39"/>
      <c r="M86" s="175" t="s">
        <v>5</v>
      </c>
      <c r="N86" s="176" t="s">
        <v>43</v>
      </c>
      <c r="O86" s="40"/>
      <c r="P86" s="177">
        <f t="shared" si="1"/>
        <v>0</v>
      </c>
      <c r="Q86" s="177">
        <v>0</v>
      </c>
      <c r="R86" s="177">
        <f t="shared" si="2"/>
        <v>0</v>
      </c>
      <c r="S86" s="177">
        <v>0</v>
      </c>
      <c r="T86" s="178">
        <f t="shared" si="3"/>
        <v>0</v>
      </c>
      <c r="AR86" s="22" t="s">
        <v>155</v>
      </c>
      <c r="AT86" s="22" t="s">
        <v>150</v>
      </c>
      <c r="AU86" s="22" t="s">
        <v>82</v>
      </c>
      <c r="AY86" s="22" t="s">
        <v>147</v>
      </c>
      <c r="BE86" s="179">
        <f t="shared" si="4"/>
        <v>0</v>
      </c>
      <c r="BF86" s="179">
        <f t="shared" si="5"/>
        <v>0</v>
      </c>
      <c r="BG86" s="179">
        <f t="shared" si="6"/>
        <v>0</v>
      </c>
      <c r="BH86" s="179">
        <f t="shared" si="7"/>
        <v>0</v>
      </c>
      <c r="BI86" s="179">
        <f t="shared" si="8"/>
        <v>0</v>
      </c>
      <c r="BJ86" s="22" t="s">
        <v>80</v>
      </c>
      <c r="BK86" s="179">
        <f t="shared" si="9"/>
        <v>0</v>
      </c>
      <c r="BL86" s="22" t="s">
        <v>155</v>
      </c>
      <c r="BM86" s="22" t="s">
        <v>1137</v>
      </c>
    </row>
    <row r="87" spans="2:65" s="1" customFormat="1" ht="16.5" customHeight="1">
      <c r="B87" s="167"/>
      <c r="C87" s="168" t="s">
        <v>148</v>
      </c>
      <c r="D87" s="168" t="s">
        <v>150</v>
      </c>
      <c r="E87" s="169" t="s">
        <v>1138</v>
      </c>
      <c r="F87" s="170" t="s">
        <v>1139</v>
      </c>
      <c r="G87" s="171" t="s">
        <v>211</v>
      </c>
      <c r="H87" s="172">
        <v>2</v>
      </c>
      <c r="I87" s="173"/>
      <c r="J87" s="174">
        <f t="shared" si="0"/>
        <v>0</v>
      </c>
      <c r="K87" s="170" t="s">
        <v>154</v>
      </c>
      <c r="L87" s="39"/>
      <c r="M87" s="175" t="s">
        <v>5</v>
      </c>
      <c r="N87" s="176" t="s">
        <v>43</v>
      </c>
      <c r="O87" s="40"/>
      <c r="P87" s="177">
        <f t="shared" si="1"/>
        <v>0</v>
      </c>
      <c r="Q87" s="177">
        <v>5.0000000000000002E-5</v>
      </c>
      <c r="R87" s="177">
        <f t="shared" si="2"/>
        <v>1E-4</v>
      </c>
      <c r="S87" s="177">
        <v>0</v>
      </c>
      <c r="T87" s="178">
        <f t="shared" si="3"/>
        <v>0</v>
      </c>
      <c r="AR87" s="22" t="s">
        <v>155</v>
      </c>
      <c r="AT87" s="22" t="s">
        <v>150</v>
      </c>
      <c r="AU87" s="22" t="s">
        <v>82</v>
      </c>
      <c r="AY87" s="22" t="s">
        <v>147</v>
      </c>
      <c r="BE87" s="179">
        <f t="shared" si="4"/>
        <v>0</v>
      </c>
      <c r="BF87" s="179">
        <f t="shared" si="5"/>
        <v>0</v>
      </c>
      <c r="BG87" s="179">
        <f t="shared" si="6"/>
        <v>0</v>
      </c>
      <c r="BH87" s="179">
        <f t="shared" si="7"/>
        <v>0</v>
      </c>
      <c r="BI87" s="179">
        <f t="shared" si="8"/>
        <v>0</v>
      </c>
      <c r="BJ87" s="22" t="s">
        <v>80</v>
      </c>
      <c r="BK87" s="179">
        <f t="shared" si="9"/>
        <v>0</v>
      </c>
      <c r="BL87" s="22" t="s">
        <v>155</v>
      </c>
      <c r="BM87" s="22" t="s">
        <v>1140</v>
      </c>
    </row>
    <row r="88" spans="2:65" s="1" customFormat="1" ht="16.5" customHeight="1">
      <c r="B88" s="167"/>
      <c r="C88" s="197" t="s">
        <v>155</v>
      </c>
      <c r="D88" s="197" t="s">
        <v>494</v>
      </c>
      <c r="E88" s="198" t="s">
        <v>1141</v>
      </c>
      <c r="F88" s="199" t="s">
        <v>1142</v>
      </c>
      <c r="G88" s="200" t="s">
        <v>195</v>
      </c>
      <c r="H88" s="201">
        <v>2</v>
      </c>
      <c r="I88" s="202"/>
      <c r="J88" s="203">
        <f t="shared" si="0"/>
        <v>0</v>
      </c>
      <c r="K88" s="199" t="s">
        <v>154</v>
      </c>
      <c r="L88" s="204"/>
      <c r="M88" s="205" t="s">
        <v>5</v>
      </c>
      <c r="N88" s="206" t="s">
        <v>43</v>
      </c>
      <c r="O88" s="40"/>
      <c r="P88" s="177">
        <f t="shared" si="1"/>
        <v>0</v>
      </c>
      <c r="Q88" s="177">
        <v>0.65</v>
      </c>
      <c r="R88" s="177">
        <f t="shared" si="2"/>
        <v>1.3</v>
      </c>
      <c r="S88" s="177">
        <v>0</v>
      </c>
      <c r="T88" s="178">
        <f t="shared" si="3"/>
        <v>0</v>
      </c>
      <c r="AR88" s="22" t="s">
        <v>184</v>
      </c>
      <c r="AT88" s="22" t="s">
        <v>494</v>
      </c>
      <c r="AU88" s="22" t="s">
        <v>82</v>
      </c>
      <c r="AY88" s="22" t="s">
        <v>147</v>
      </c>
      <c r="BE88" s="179">
        <f t="shared" si="4"/>
        <v>0</v>
      </c>
      <c r="BF88" s="179">
        <f t="shared" si="5"/>
        <v>0</v>
      </c>
      <c r="BG88" s="179">
        <f t="shared" si="6"/>
        <v>0</v>
      </c>
      <c r="BH88" s="179">
        <f t="shared" si="7"/>
        <v>0</v>
      </c>
      <c r="BI88" s="179">
        <f t="shared" si="8"/>
        <v>0</v>
      </c>
      <c r="BJ88" s="22" t="s">
        <v>80</v>
      </c>
      <c r="BK88" s="179">
        <f t="shared" si="9"/>
        <v>0</v>
      </c>
      <c r="BL88" s="22" t="s">
        <v>155</v>
      </c>
      <c r="BM88" s="22" t="s">
        <v>1143</v>
      </c>
    </row>
    <row r="89" spans="2:65" s="1" customFormat="1" ht="25.5" customHeight="1">
      <c r="B89" s="167"/>
      <c r="C89" s="168" t="s">
        <v>171</v>
      </c>
      <c r="D89" s="168" t="s">
        <v>150</v>
      </c>
      <c r="E89" s="169" t="s">
        <v>1144</v>
      </c>
      <c r="F89" s="170" t="s">
        <v>1145</v>
      </c>
      <c r="G89" s="171" t="s">
        <v>211</v>
      </c>
      <c r="H89" s="172">
        <v>4</v>
      </c>
      <c r="I89" s="173"/>
      <c r="J89" s="174">
        <f t="shared" si="0"/>
        <v>0</v>
      </c>
      <c r="K89" s="170" t="s">
        <v>154</v>
      </c>
      <c r="L89" s="39"/>
      <c r="M89" s="175" t="s">
        <v>5</v>
      </c>
      <c r="N89" s="176" t="s">
        <v>43</v>
      </c>
      <c r="O89" s="40"/>
      <c r="P89" s="177">
        <f t="shared" si="1"/>
        <v>0</v>
      </c>
      <c r="Q89" s="177">
        <v>0</v>
      </c>
      <c r="R89" s="177">
        <f t="shared" si="2"/>
        <v>0</v>
      </c>
      <c r="S89" s="177">
        <v>0</v>
      </c>
      <c r="T89" s="178">
        <f t="shared" si="3"/>
        <v>0</v>
      </c>
      <c r="AR89" s="22" t="s">
        <v>155</v>
      </c>
      <c r="AT89" s="22" t="s">
        <v>150</v>
      </c>
      <c r="AU89" s="22" t="s">
        <v>82</v>
      </c>
      <c r="AY89" s="22" t="s">
        <v>147</v>
      </c>
      <c r="BE89" s="179">
        <f t="shared" si="4"/>
        <v>0</v>
      </c>
      <c r="BF89" s="179">
        <f t="shared" si="5"/>
        <v>0</v>
      </c>
      <c r="BG89" s="179">
        <f t="shared" si="6"/>
        <v>0</v>
      </c>
      <c r="BH89" s="179">
        <f t="shared" si="7"/>
        <v>0</v>
      </c>
      <c r="BI89" s="179">
        <f t="shared" si="8"/>
        <v>0</v>
      </c>
      <c r="BJ89" s="22" t="s">
        <v>80</v>
      </c>
      <c r="BK89" s="179">
        <f t="shared" si="9"/>
        <v>0</v>
      </c>
      <c r="BL89" s="22" t="s">
        <v>155</v>
      </c>
      <c r="BM89" s="22" t="s">
        <v>1146</v>
      </c>
    </row>
    <row r="90" spans="2:65" s="1" customFormat="1" ht="16.5" customHeight="1">
      <c r="B90" s="167"/>
      <c r="C90" s="197" t="s">
        <v>159</v>
      </c>
      <c r="D90" s="197" t="s">
        <v>494</v>
      </c>
      <c r="E90" s="198" t="s">
        <v>1147</v>
      </c>
      <c r="F90" s="199" t="s">
        <v>1148</v>
      </c>
      <c r="G90" s="200" t="s">
        <v>240</v>
      </c>
      <c r="H90" s="201">
        <v>2</v>
      </c>
      <c r="I90" s="202"/>
      <c r="J90" s="203">
        <f t="shared" si="0"/>
        <v>0</v>
      </c>
      <c r="K90" s="199" t="s">
        <v>5</v>
      </c>
      <c r="L90" s="204"/>
      <c r="M90" s="205" t="s">
        <v>5</v>
      </c>
      <c r="N90" s="206" t="s">
        <v>43</v>
      </c>
      <c r="O90" s="40"/>
      <c r="P90" s="177">
        <f t="shared" si="1"/>
        <v>0</v>
      </c>
      <c r="Q90" s="177">
        <v>0</v>
      </c>
      <c r="R90" s="177">
        <f t="shared" si="2"/>
        <v>0</v>
      </c>
      <c r="S90" s="177">
        <v>0</v>
      </c>
      <c r="T90" s="178">
        <f t="shared" si="3"/>
        <v>0</v>
      </c>
      <c r="AR90" s="22" t="s">
        <v>184</v>
      </c>
      <c r="AT90" s="22" t="s">
        <v>494</v>
      </c>
      <c r="AU90" s="22" t="s">
        <v>82</v>
      </c>
      <c r="AY90" s="22" t="s">
        <v>147</v>
      </c>
      <c r="BE90" s="179">
        <f t="shared" si="4"/>
        <v>0</v>
      </c>
      <c r="BF90" s="179">
        <f t="shared" si="5"/>
        <v>0</v>
      </c>
      <c r="BG90" s="179">
        <f t="shared" si="6"/>
        <v>0</v>
      </c>
      <c r="BH90" s="179">
        <f t="shared" si="7"/>
        <v>0</v>
      </c>
      <c r="BI90" s="179">
        <f t="shared" si="8"/>
        <v>0</v>
      </c>
      <c r="BJ90" s="22" t="s">
        <v>80</v>
      </c>
      <c r="BK90" s="179">
        <f t="shared" si="9"/>
        <v>0</v>
      </c>
      <c r="BL90" s="22" t="s">
        <v>155</v>
      </c>
      <c r="BM90" s="22" t="s">
        <v>1149</v>
      </c>
    </row>
    <row r="91" spans="2:65" s="1" customFormat="1" ht="25.5" customHeight="1">
      <c r="B91" s="167"/>
      <c r="C91" s="168" t="s">
        <v>180</v>
      </c>
      <c r="D91" s="168" t="s">
        <v>150</v>
      </c>
      <c r="E91" s="169" t="s">
        <v>1150</v>
      </c>
      <c r="F91" s="170" t="s">
        <v>1151</v>
      </c>
      <c r="G91" s="171" t="s">
        <v>211</v>
      </c>
      <c r="H91" s="172">
        <v>1</v>
      </c>
      <c r="I91" s="173"/>
      <c r="J91" s="174">
        <f t="shared" si="0"/>
        <v>0</v>
      </c>
      <c r="K91" s="170" t="s">
        <v>154</v>
      </c>
      <c r="L91" s="39"/>
      <c r="M91" s="175" t="s">
        <v>5</v>
      </c>
      <c r="N91" s="176" t="s">
        <v>43</v>
      </c>
      <c r="O91" s="40"/>
      <c r="P91" s="177">
        <f t="shared" si="1"/>
        <v>0</v>
      </c>
      <c r="Q91" s="177">
        <v>0</v>
      </c>
      <c r="R91" s="177">
        <f t="shared" si="2"/>
        <v>0</v>
      </c>
      <c r="S91" s="177">
        <v>0</v>
      </c>
      <c r="T91" s="178">
        <f t="shared" si="3"/>
        <v>0</v>
      </c>
      <c r="AR91" s="22" t="s">
        <v>155</v>
      </c>
      <c r="AT91" s="22" t="s">
        <v>150</v>
      </c>
      <c r="AU91" s="22" t="s">
        <v>82</v>
      </c>
      <c r="AY91" s="22" t="s">
        <v>147</v>
      </c>
      <c r="BE91" s="179">
        <f t="shared" si="4"/>
        <v>0</v>
      </c>
      <c r="BF91" s="179">
        <f t="shared" si="5"/>
        <v>0</v>
      </c>
      <c r="BG91" s="179">
        <f t="shared" si="6"/>
        <v>0</v>
      </c>
      <c r="BH91" s="179">
        <f t="shared" si="7"/>
        <v>0</v>
      </c>
      <c r="BI91" s="179">
        <f t="shared" si="8"/>
        <v>0</v>
      </c>
      <c r="BJ91" s="22" t="s">
        <v>80</v>
      </c>
      <c r="BK91" s="179">
        <f t="shared" si="9"/>
        <v>0</v>
      </c>
      <c r="BL91" s="22" t="s">
        <v>155</v>
      </c>
      <c r="BM91" s="22" t="s">
        <v>1152</v>
      </c>
    </row>
    <row r="92" spans="2:65" s="1" customFormat="1" ht="25.5" customHeight="1">
      <c r="B92" s="167"/>
      <c r="C92" s="168" t="s">
        <v>184</v>
      </c>
      <c r="D92" s="168" t="s">
        <v>150</v>
      </c>
      <c r="E92" s="169" t="s">
        <v>1153</v>
      </c>
      <c r="F92" s="170" t="s">
        <v>1154</v>
      </c>
      <c r="G92" s="171" t="s">
        <v>153</v>
      </c>
      <c r="H92" s="172">
        <v>1</v>
      </c>
      <c r="I92" s="173"/>
      <c r="J92" s="174">
        <f t="shared" si="0"/>
        <v>0</v>
      </c>
      <c r="K92" s="170" t="s">
        <v>154</v>
      </c>
      <c r="L92" s="39"/>
      <c r="M92" s="175" t="s">
        <v>5</v>
      </c>
      <c r="N92" s="176" t="s">
        <v>43</v>
      </c>
      <c r="O92" s="40"/>
      <c r="P92" s="177">
        <f t="shared" si="1"/>
        <v>0</v>
      </c>
      <c r="Q92" s="177">
        <v>0</v>
      </c>
      <c r="R92" s="177">
        <f t="shared" si="2"/>
        <v>0</v>
      </c>
      <c r="S92" s="177">
        <v>0</v>
      </c>
      <c r="T92" s="178">
        <f t="shared" si="3"/>
        <v>0</v>
      </c>
      <c r="AR92" s="22" t="s">
        <v>155</v>
      </c>
      <c r="AT92" s="22" t="s">
        <v>150</v>
      </c>
      <c r="AU92" s="22" t="s">
        <v>82</v>
      </c>
      <c r="AY92" s="22" t="s">
        <v>147</v>
      </c>
      <c r="BE92" s="179">
        <f t="shared" si="4"/>
        <v>0</v>
      </c>
      <c r="BF92" s="179">
        <f t="shared" si="5"/>
        <v>0</v>
      </c>
      <c r="BG92" s="179">
        <f t="shared" si="6"/>
        <v>0</v>
      </c>
      <c r="BH92" s="179">
        <f t="shared" si="7"/>
        <v>0</v>
      </c>
      <c r="BI92" s="179">
        <f t="shared" si="8"/>
        <v>0</v>
      </c>
      <c r="BJ92" s="22" t="s">
        <v>80</v>
      </c>
      <c r="BK92" s="179">
        <f t="shared" si="9"/>
        <v>0</v>
      </c>
      <c r="BL92" s="22" t="s">
        <v>155</v>
      </c>
      <c r="BM92" s="22" t="s">
        <v>1155</v>
      </c>
    </row>
    <row r="93" spans="2:65" s="1" customFormat="1" ht="16.5" customHeight="1">
      <c r="B93" s="167"/>
      <c r="C93" s="197" t="s">
        <v>188</v>
      </c>
      <c r="D93" s="197" t="s">
        <v>494</v>
      </c>
      <c r="E93" s="198" t="s">
        <v>1156</v>
      </c>
      <c r="F93" s="199" t="s">
        <v>1157</v>
      </c>
      <c r="G93" s="200" t="s">
        <v>195</v>
      </c>
      <c r="H93" s="201">
        <v>0.15</v>
      </c>
      <c r="I93" s="202"/>
      <c r="J93" s="203">
        <f t="shared" si="0"/>
        <v>0</v>
      </c>
      <c r="K93" s="199" t="s">
        <v>154</v>
      </c>
      <c r="L93" s="204"/>
      <c r="M93" s="205" t="s">
        <v>5</v>
      </c>
      <c r="N93" s="206" t="s">
        <v>43</v>
      </c>
      <c r="O93" s="40"/>
      <c r="P93" s="177">
        <f t="shared" si="1"/>
        <v>0</v>
      </c>
      <c r="Q93" s="177">
        <v>0.2</v>
      </c>
      <c r="R93" s="177">
        <f t="shared" si="2"/>
        <v>0.03</v>
      </c>
      <c r="S93" s="177">
        <v>0</v>
      </c>
      <c r="T93" s="178">
        <f t="shared" si="3"/>
        <v>0</v>
      </c>
      <c r="AR93" s="22" t="s">
        <v>184</v>
      </c>
      <c r="AT93" s="22" t="s">
        <v>494</v>
      </c>
      <c r="AU93" s="22" t="s">
        <v>82</v>
      </c>
      <c r="AY93" s="22" t="s">
        <v>147</v>
      </c>
      <c r="BE93" s="179">
        <f t="shared" si="4"/>
        <v>0</v>
      </c>
      <c r="BF93" s="179">
        <f t="shared" si="5"/>
        <v>0</v>
      </c>
      <c r="BG93" s="179">
        <f t="shared" si="6"/>
        <v>0</v>
      </c>
      <c r="BH93" s="179">
        <f t="shared" si="7"/>
        <v>0</v>
      </c>
      <c r="BI93" s="179">
        <f t="shared" si="8"/>
        <v>0</v>
      </c>
      <c r="BJ93" s="22" t="s">
        <v>80</v>
      </c>
      <c r="BK93" s="179">
        <f t="shared" si="9"/>
        <v>0</v>
      </c>
      <c r="BL93" s="22" t="s">
        <v>155</v>
      </c>
      <c r="BM93" s="22" t="s">
        <v>1158</v>
      </c>
    </row>
    <row r="94" spans="2:65" s="1" customFormat="1" ht="16.5" customHeight="1">
      <c r="B94" s="167"/>
      <c r="C94" s="168" t="s">
        <v>192</v>
      </c>
      <c r="D94" s="168" t="s">
        <v>150</v>
      </c>
      <c r="E94" s="169" t="s">
        <v>1159</v>
      </c>
      <c r="F94" s="170" t="s">
        <v>1160</v>
      </c>
      <c r="G94" s="171" t="s">
        <v>201</v>
      </c>
      <c r="H94" s="172">
        <v>0.18</v>
      </c>
      <c r="I94" s="173"/>
      <c r="J94" s="174">
        <f t="shared" si="0"/>
        <v>0</v>
      </c>
      <c r="K94" s="170" t="s">
        <v>154</v>
      </c>
      <c r="L94" s="39"/>
      <c r="M94" s="175" t="s">
        <v>5</v>
      </c>
      <c r="N94" s="176" t="s">
        <v>43</v>
      </c>
      <c r="O94" s="40"/>
      <c r="P94" s="177">
        <f t="shared" si="1"/>
        <v>0</v>
      </c>
      <c r="Q94" s="177">
        <v>0</v>
      </c>
      <c r="R94" s="177">
        <f t="shared" si="2"/>
        <v>0</v>
      </c>
      <c r="S94" s="177">
        <v>0</v>
      </c>
      <c r="T94" s="178">
        <f t="shared" si="3"/>
        <v>0</v>
      </c>
      <c r="AR94" s="22" t="s">
        <v>155</v>
      </c>
      <c r="AT94" s="22" t="s">
        <v>150</v>
      </c>
      <c r="AU94" s="22" t="s">
        <v>82</v>
      </c>
      <c r="AY94" s="22" t="s">
        <v>147</v>
      </c>
      <c r="BE94" s="179">
        <f t="shared" si="4"/>
        <v>0</v>
      </c>
      <c r="BF94" s="179">
        <f t="shared" si="5"/>
        <v>0</v>
      </c>
      <c r="BG94" s="179">
        <f t="shared" si="6"/>
        <v>0</v>
      </c>
      <c r="BH94" s="179">
        <f t="shared" si="7"/>
        <v>0</v>
      </c>
      <c r="BI94" s="179">
        <f t="shared" si="8"/>
        <v>0</v>
      </c>
      <c r="BJ94" s="22" t="s">
        <v>80</v>
      </c>
      <c r="BK94" s="179">
        <f t="shared" si="9"/>
        <v>0</v>
      </c>
      <c r="BL94" s="22" t="s">
        <v>155</v>
      </c>
      <c r="BM94" s="22" t="s">
        <v>1161</v>
      </c>
    </row>
    <row r="95" spans="2:65" s="1" customFormat="1" ht="16.5" customHeight="1">
      <c r="B95" s="167"/>
      <c r="C95" s="197" t="s">
        <v>198</v>
      </c>
      <c r="D95" s="197" t="s">
        <v>494</v>
      </c>
      <c r="E95" s="198" t="s">
        <v>1162</v>
      </c>
      <c r="F95" s="199" t="s">
        <v>1163</v>
      </c>
      <c r="G95" s="200" t="s">
        <v>195</v>
      </c>
      <c r="H95" s="201">
        <v>0.1</v>
      </c>
      <c r="I95" s="202"/>
      <c r="J95" s="203">
        <f t="shared" si="0"/>
        <v>0</v>
      </c>
      <c r="K95" s="199" t="s">
        <v>154</v>
      </c>
      <c r="L95" s="204"/>
      <c r="M95" s="205" t="s">
        <v>5</v>
      </c>
      <c r="N95" s="206" t="s">
        <v>43</v>
      </c>
      <c r="O95" s="40"/>
      <c r="P95" s="177">
        <f t="shared" si="1"/>
        <v>0</v>
      </c>
      <c r="Q95" s="177">
        <v>0.21</v>
      </c>
      <c r="R95" s="177">
        <f t="shared" si="2"/>
        <v>2.1000000000000001E-2</v>
      </c>
      <c r="S95" s="177">
        <v>0</v>
      </c>
      <c r="T95" s="178">
        <f t="shared" si="3"/>
        <v>0</v>
      </c>
      <c r="AR95" s="22" t="s">
        <v>184</v>
      </c>
      <c r="AT95" s="22" t="s">
        <v>494</v>
      </c>
      <c r="AU95" s="22" t="s">
        <v>82</v>
      </c>
      <c r="AY95" s="22" t="s">
        <v>147</v>
      </c>
      <c r="BE95" s="179">
        <f t="shared" si="4"/>
        <v>0</v>
      </c>
      <c r="BF95" s="179">
        <f t="shared" si="5"/>
        <v>0</v>
      </c>
      <c r="BG95" s="179">
        <f t="shared" si="6"/>
        <v>0</v>
      </c>
      <c r="BH95" s="179">
        <f t="shared" si="7"/>
        <v>0</v>
      </c>
      <c r="BI95" s="179">
        <f t="shared" si="8"/>
        <v>0</v>
      </c>
      <c r="BJ95" s="22" t="s">
        <v>80</v>
      </c>
      <c r="BK95" s="179">
        <f t="shared" si="9"/>
        <v>0</v>
      </c>
      <c r="BL95" s="22" t="s">
        <v>155</v>
      </c>
      <c r="BM95" s="22" t="s">
        <v>1164</v>
      </c>
    </row>
    <row r="96" spans="2:65" s="1" customFormat="1" ht="25.5" customHeight="1">
      <c r="B96" s="167"/>
      <c r="C96" s="168" t="s">
        <v>204</v>
      </c>
      <c r="D96" s="168" t="s">
        <v>150</v>
      </c>
      <c r="E96" s="169" t="s">
        <v>1165</v>
      </c>
      <c r="F96" s="170" t="s">
        <v>1166</v>
      </c>
      <c r="G96" s="171" t="s">
        <v>201</v>
      </c>
      <c r="H96" s="172">
        <v>5.0000000000000001E-3</v>
      </c>
      <c r="I96" s="173"/>
      <c r="J96" s="174">
        <f t="shared" si="0"/>
        <v>0</v>
      </c>
      <c r="K96" s="170" t="s">
        <v>154</v>
      </c>
      <c r="L96" s="39"/>
      <c r="M96" s="175" t="s">
        <v>5</v>
      </c>
      <c r="N96" s="176" t="s">
        <v>43</v>
      </c>
      <c r="O96" s="40"/>
      <c r="P96" s="177">
        <f t="shared" si="1"/>
        <v>0</v>
      </c>
      <c r="Q96" s="177">
        <v>0</v>
      </c>
      <c r="R96" s="177">
        <f t="shared" si="2"/>
        <v>0</v>
      </c>
      <c r="S96" s="177">
        <v>0</v>
      </c>
      <c r="T96" s="178">
        <f t="shared" si="3"/>
        <v>0</v>
      </c>
      <c r="AR96" s="22" t="s">
        <v>155</v>
      </c>
      <c r="AT96" s="22" t="s">
        <v>150</v>
      </c>
      <c r="AU96" s="22" t="s">
        <v>82</v>
      </c>
      <c r="AY96" s="22" t="s">
        <v>147</v>
      </c>
      <c r="BE96" s="179">
        <f t="shared" si="4"/>
        <v>0</v>
      </c>
      <c r="BF96" s="179">
        <f t="shared" si="5"/>
        <v>0</v>
      </c>
      <c r="BG96" s="179">
        <f t="shared" si="6"/>
        <v>0</v>
      </c>
      <c r="BH96" s="179">
        <f t="shared" si="7"/>
        <v>0</v>
      </c>
      <c r="BI96" s="179">
        <f t="shared" si="8"/>
        <v>0</v>
      </c>
      <c r="BJ96" s="22" t="s">
        <v>80</v>
      </c>
      <c r="BK96" s="179">
        <f t="shared" si="9"/>
        <v>0</v>
      </c>
      <c r="BL96" s="22" t="s">
        <v>155</v>
      </c>
      <c r="BM96" s="22" t="s">
        <v>1167</v>
      </c>
    </row>
    <row r="97" spans="2:65" s="1" customFormat="1" ht="16.5" customHeight="1">
      <c r="B97" s="167"/>
      <c r="C97" s="197" t="s">
        <v>208</v>
      </c>
      <c r="D97" s="197" t="s">
        <v>494</v>
      </c>
      <c r="E97" s="198" t="s">
        <v>1168</v>
      </c>
      <c r="F97" s="199" t="s">
        <v>1169</v>
      </c>
      <c r="G97" s="200" t="s">
        <v>1170</v>
      </c>
      <c r="H97" s="201">
        <v>5</v>
      </c>
      <c r="I97" s="202"/>
      <c r="J97" s="203">
        <f t="shared" si="0"/>
        <v>0</v>
      </c>
      <c r="K97" s="199" t="s">
        <v>154</v>
      </c>
      <c r="L97" s="204"/>
      <c r="M97" s="205" t="s">
        <v>5</v>
      </c>
      <c r="N97" s="206" t="s">
        <v>43</v>
      </c>
      <c r="O97" s="40"/>
      <c r="P97" s="177">
        <f t="shared" si="1"/>
        <v>0</v>
      </c>
      <c r="Q97" s="177">
        <v>1E-3</v>
      </c>
      <c r="R97" s="177">
        <f t="shared" si="2"/>
        <v>5.0000000000000001E-3</v>
      </c>
      <c r="S97" s="177">
        <v>0</v>
      </c>
      <c r="T97" s="178">
        <f t="shared" si="3"/>
        <v>0</v>
      </c>
      <c r="AR97" s="22" t="s">
        <v>184</v>
      </c>
      <c r="AT97" s="22" t="s">
        <v>494</v>
      </c>
      <c r="AU97" s="22" t="s">
        <v>82</v>
      </c>
      <c r="AY97" s="22" t="s">
        <v>147</v>
      </c>
      <c r="BE97" s="179">
        <f t="shared" si="4"/>
        <v>0</v>
      </c>
      <c r="BF97" s="179">
        <f t="shared" si="5"/>
        <v>0</v>
      </c>
      <c r="BG97" s="179">
        <f t="shared" si="6"/>
        <v>0</v>
      </c>
      <c r="BH97" s="179">
        <f t="shared" si="7"/>
        <v>0</v>
      </c>
      <c r="BI97" s="179">
        <f t="shared" si="8"/>
        <v>0</v>
      </c>
      <c r="BJ97" s="22" t="s">
        <v>80</v>
      </c>
      <c r="BK97" s="179">
        <f t="shared" si="9"/>
        <v>0</v>
      </c>
      <c r="BL97" s="22" t="s">
        <v>155</v>
      </c>
      <c r="BM97" s="22" t="s">
        <v>1171</v>
      </c>
    </row>
    <row r="98" spans="2:65" s="1" customFormat="1" ht="16.5" customHeight="1">
      <c r="B98" s="167"/>
      <c r="C98" s="168" t="s">
        <v>214</v>
      </c>
      <c r="D98" s="168" t="s">
        <v>150</v>
      </c>
      <c r="E98" s="169" t="s">
        <v>1172</v>
      </c>
      <c r="F98" s="170" t="s">
        <v>1173</v>
      </c>
      <c r="G98" s="171" t="s">
        <v>195</v>
      </c>
      <c r="H98" s="172">
        <v>1</v>
      </c>
      <c r="I98" s="173"/>
      <c r="J98" s="174">
        <f t="shared" si="0"/>
        <v>0</v>
      </c>
      <c r="K98" s="170" t="s">
        <v>154</v>
      </c>
      <c r="L98" s="39"/>
      <c r="M98" s="175" t="s">
        <v>5</v>
      </c>
      <c r="N98" s="176" t="s">
        <v>43</v>
      </c>
      <c r="O98" s="40"/>
      <c r="P98" s="177">
        <f t="shared" si="1"/>
        <v>0</v>
      </c>
      <c r="Q98" s="177">
        <v>0</v>
      </c>
      <c r="R98" s="177">
        <f t="shared" si="2"/>
        <v>0</v>
      </c>
      <c r="S98" s="177">
        <v>0</v>
      </c>
      <c r="T98" s="178">
        <f t="shared" si="3"/>
        <v>0</v>
      </c>
      <c r="AR98" s="22" t="s">
        <v>155</v>
      </c>
      <c r="AT98" s="22" t="s">
        <v>150</v>
      </c>
      <c r="AU98" s="22" t="s">
        <v>82</v>
      </c>
      <c r="AY98" s="22" t="s">
        <v>147</v>
      </c>
      <c r="BE98" s="179">
        <f t="shared" si="4"/>
        <v>0</v>
      </c>
      <c r="BF98" s="179">
        <f t="shared" si="5"/>
        <v>0</v>
      </c>
      <c r="BG98" s="179">
        <f t="shared" si="6"/>
        <v>0</v>
      </c>
      <c r="BH98" s="179">
        <f t="shared" si="7"/>
        <v>0</v>
      </c>
      <c r="BI98" s="179">
        <f t="shared" si="8"/>
        <v>0</v>
      </c>
      <c r="BJ98" s="22" t="s">
        <v>80</v>
      </c>
      <c r="BK98" s="179">
        <f t="shared" si="9"/>
        <v>0</v>
      </c>
      <c r="BL98" s="22" t="s">
        <v>155</v>
      </c>
      <c r="BM98" s="22" t="s">
        <v>1174</v>
      </c>
    </row>
    <row r="99" spans="2:65" s="1" customFormat="1" ht="16.5" customHeight="1">
      <c r="B99" s="167"/>
      <c r="C99" s="197" t="s">
        <v>11</v>
      </c>
      <c r="D99" s="197" t="s">
        <v>494</v>
      </c>
      <c r="E99" s="198" t="s">
        <v>1175</v>
      </c>
      <c r="F99" s="199" t="s">
        <v>1176</v>
      </c>
      <c r="G99" s="200" t="s">
        <v>195</v>
      </c>
      <c r="H99" s="201">
        <v>1</v>
      </c>
      <c r="I99" s="202"/>
      <c r="J99" s="203">
        <f t="shared" si="0"/>
        <v>0</v>
      </c>
      <c r="K99" s="199" t="s">
        <v>154</v>
      </c>
      <c r="L99" s="204"/>
      <c r="M99" s="205" t="s">
        <v>5</v>
      </c>
      <c r="N99" s="206" t="s">
        <v>43</v>
      </c>
      <c r="O99" s="40"/>
      <c r="P99" s="177">
        <f t="shared" si="1"/>
        <v>0</v>
      </c>
      <c r="Q99" s="177">
        <v>0</v>
      </c>
      <c r="R99" s="177">
        <f t="shared" si="2"/>
        <v>0</v>
      </c>
      <c r="S99" s="177">
        <v>0</v>
      </c>
      <c r="T99" s="178">
        <f t="shared" si="3"/>
        <v>0</v>
      </c>
      <c r="AR99" s="22" t="s">
        <v>184</v>
      </c>
      <c r="AT99" s="22" t="s">
        <v>494</v>
      </c>
      <c r="AU99" s="22" t="s">
        <v>82</v>
      </c>
      <c r="AY99" s="22" t="s">
        <v>147</v>
      </c>
      <c r="BE99" s="179">
        <f t="shared" si="4"/>
        <v>0</v>
      </c>
      <c r="BF99" s="179">
        <f t="shared" si="5"/>
        <v>0</v>
      </c>
      <c r="BG99" s="179">
        <f t="shared" si="6"/>
        <v>0</v>
      </c>
      <c r="BH99" s="179">
        <f t="shared" si="7"/>
        <v>0</v>
      </c>
      <c r="BI99" s="179">
        <f t="shared" si="8"/>
        <v>0</v>
      </c>
      <c r="BJ99" s="22" t="s">
        <v>80</v>
      </c>
      <c r="BK99" s="179">
        <f t="shared" si="9"/>
        <v>0</v>
      </c>
      <c r="BL99" s="22" t="s">
        <v>155</v>
      </c>
      <c r="BM99" s="22" t="s">
        <v>1177</v>
      </c>
    </row>
    <row r="100" spans="2:65" s="1" customFormat="1" ht="16.5" customHeight="1">
      <c r="B100" s="167"/>
      <c r="C100" s="168" t="s">
        <v>221</v>
      </c>
      <c r="D100" s="168" t="s">
        <v>150</v>
      </c>
      <c r="E100" s="169" t="s">
        <v>1178</v>
      </c>
      <c r="F100" s="170" t="s">
        <v>1179</v>
      </c>
      <c r="G100" s="171" t="s">
        <v>195</v>
      </c>
      <c r="H100" s="172">
        <v>1</v>
      </c>
      <c r="I100" s="173"/>
      <c r="J100" s="174">
        <f t="shared" si="0"/>
        <v>0</v>
      </c>
      <c r="K100" s="170" t="s">
        <v>154</v>
      </c>
      <c r="L100" s="39"/>
      <c r="M100" s="175" t="s">
        <v>5</v>
      </c>
      <c r="N100" s="176" t="s">
        <v>43</v>
      </c>
      <c r="O100" s="40"/>
      <c r="P100" s="177">
        <f t="shared" si="1"/>
        <v>0</v>
      </c>
      <c r="Q100" s="177">
        <v>0</v>
      </c>
      <c r="R100" s="177">
        <f t="shared" si="2"/>
        <v>0</v>
      </c>
      <c r="S100" s="177">
        <v>0</v>
      </c>
      <c r="T100" s="178">
        <f t="shared" si="3"/>
        <v>0</v>
      </c>
      <c r="AR100" s="22" t="s">
        <v>155</v>
      </c>
      <c r="AT100" s="22" t="s">
        <v>150</v>
      </c>
      <c r="AU100" s="22" t="s">
        <v>82</v>
      </c>
      <c r="AY100" s="22" t="s">
        <v>147</v>
      </c>
      <c r="BE100" s="179">
        <f t="shared" si="4"/>
        <v>0</v>
      </c>
      <c r="BF100" s="179">
        <f t="shared" si="5"/>
        <v>0</v>
      </c>
      <c r="BG100" s="179">
        <f t="shared" si="6"/>
        <v>0</v>
      </c>
      <c r="BH100" s="179">
        <f t="shared" si="7"/>
        <v>0</v>
      </c>
      <c r="BI100" s="179">
        <f t="shared" si="8"/>
        <v>0</v>
      </c>
      <c r="BJ100" s="22" t="s">
        <v>80</v>
      </c>
      <c r="BK100" s="179">
        <f t="shared" si="9"/>
        <v>0</v>
      </c>
      <c r="BL100" s="22" t="s">
        <v>155</v>
      </c>
      <c r="BM100" s="22" t="s">
        <v>1180</v>
      </c>
    </row>
    <row r="101" spans="2:65" s="1" customFormat="1" ht="25.5" customHeight="1">
      <c r="B101" s="167"/>
      <c r="C101" s="168" t="s">
        <v>225</v>
      </c>
      <c r="D101" s="168" t="s">
        <v>150</v>
      </c>
      <c r="E101" s="169" t="s">
        <v>1181</v>
      </c>
      <c r="F101" s="170" t="s">
        <v>1182</v>
      </c>
      <c r="G101" s="171" t="s">
        <v>195</v>
      </c>
      <c r="H101" s="172">
        <v>9</v>
      </c>
      <c r="I101" s="173"/>
      <c r="J101" s="174">
        <f t="shared" si="0"/>
        <v>0</v>
      </c>
      <c r="K101" s="170" t="s">
        <v>154</v>
      </c>
      <c r="L101" s="39"/>
      <c r="M101" s="175" t="s">
        <v>5</v>
      </c>
      <c r="N101" s="176" t="s">
        <v>43</v>
      </c>
      <c r="O101" s="40"/>
      <c r="P101" s="177">
        <f t="shared" si="1"/>
        <v>0</v>
      </c>
      <c r="Q101" s="177">
        <v>0</v>
      </c>
      <c r="R101" s="177">
        <f t="shared" si="2"/>
        <v>0</v>
      </c>
      <c r="S101" s="177">
        <v>0</v>
      </c>
      <c r="T101" s="178">
        <f t="shared" si="3"/>
        <v>0</v>
      </c>
      <c r="AR101" s="22" t="s">
        <v>155</v>
      </c>
      <c r="AT101" s="22" t="s">
        <v>150</v>
      </c>
      <c r="AU101" s="22" t="s">
        <v>82</v>
      </c>
      <c r="AY101" s="22" t="s">
        <v>147</v>
      </c>
      <c r="BE101" s="179">
        <f t="shared" si="4"/>
        <v>0</v>
      </c>
      <c r="BF101" s="179">
        <f t="shared" si="5"/>
        <v>0</v>
      </c>
      <c r="BG101" s="179">
        <f t="shared" si="6"/>
        <v>0</v>
      </c>
      <c r="BH101" s="179">
        <f t="shared" si="7"/>
        <v>0</v>
      </c>
      <c r="BI101" s="179">
        <f t="shared" si="8"/>
        <v>0</v>
      </c>
      <c r="BJ101" s="22" t="s">
        <v>80</v>
      </c>
      <c r="BK101" s="179">
        <f t="shared" si="9"/>
        <v>0</v>
      </c>
      <c r="BL101" s="22" t="s">
        <v>155</v>
      </c>
      <c r="BM101" s="22" t="s">
        <v>1183</v>
      </c>
    </row>
    <row r="102" spans="2:65" s="1" customFormat="1" ht="25.5" customHeight="1">
      <c r="B102" s="167"/>
      <c r="C102" s="168" t="s">
        <v>229</v>
      </c>
      <c r="D102" s="168" t="s">
        <v>150</v>
      </c>
      <c r="E102" s="169" t="s">
        <v>1184</v>
      </c>
      <c r="F102" s="170" t="s">
        <v>1185</v>
      </c>
      <c r="G102" s="171" t="s">
        <v>80</v>
      </c>
      <c r="H102" s="172">
        <v>1</v>
      </c>
      <c r="I102" s="173"/>
      <c r="J102" s="174">
        <f t="shared" si="0"/>
        <v>0</v>
      </c>
      <c r="K102" s="170" t="s">
        <v>5</v>
      </c>
      <c r="L102" s="39"/>
      <c r="M102" s="175" t="s">
        <v>5</v>
      </c>
      <c r="N102" s="176" t="s">
        <v>43</v>
      </c>
      <c r="O102" s="40"/>
      <c r="P102" s="177">
        <f t="shared" si="1"/>
        <v>0</v>
      </c>
      <c r="Q102" s="177">
        <v>0</v>
      </c>
      <c r="R102" s="177">
        <f t="shared" si="2"/>
        <v>0</v>
      </c>
      <c r="S102" s="177">
        <v>0</v>
      </c>
      <c r="T102" s="178">
        <f t="shared" si="3"/>
        <v>0</v>
      </c>
      <c r="AR102" s="22" t="s">
        <v>155</v>
      </c>
      <c r="AT102" s="22" t="s">
        <v>150</v>
      </c>
      <c r="AU102" s="22" t="s">
        <v>82</v>
      </c>
      <c r="AY102" s="22" t="s">
        <v>147</v>
      </c>
      <c r="BE102" s="179">
        <f t="shared" si="4"/>
        <v>0</v>
      </c>
      <c r="BF102" s="179">
        <f t="shared" si="5"/>
        <v>0</v>
      </c>
      <c r="BG102" s="179">
        <f t="shared" si="6"/>
        <v>0</v>
      </c>
      <c r="BH102" s="179">
        <f t="shared" si="7"/>
        <v>0</v>
      </c>
      <c r="BI102" s="179">
        <f t="shared" si="8"/>
        <v>0</v>
      </c>
      <c r="BJ102" s="22" t="s">
        <v>80</v>
      </c>
      <c r="BK102" s="179">
        <f t="shared" si="9"/>
        <v>0</v>
      </c>
      <c r="BL102" s="22" t="s">
        <v>155</v>
      </c>
      <c r="BM102" s="22" t="s">
        <v>1186</v>
      </c>
    </row>
    <row r="103" spans="2:65" s="10" customFormat="1" ht="37.35" customHeight="1">
      <c r="B103" s="154"/>
      <c r="D103" s="155" t="s">
        <v>71</v>
      </c>
      <c r="E103" s="156" t="s">
        <v>628</v>
      </c>
      <c r="F103" s="156" t="s">
        <v>629</v>
      </c>
      <c r="I103" s="157"/>
      <c r="J103" s="158">
        <f>BK103</f>
        <v>0</v>
      </c>
      <c r="L103" s="154"/>
      <c r="M103" s="159"/>
      <c r="N103" s="160"/>
      <c r="O103" s="160"/>
      <c r="P103" s="161">
        <f>P104+P108+P110</f>
        <v>0</v>
      </c>
      <c r="Q103" s="160"/>
      <c r="R103" s="161">
        <f>R104+R108+R110</f>
        <v>0</v>
      </c>
      <c r="S103" s="160"/>
      <c r="T103" s="162">
        <f>T104+T108+T110</f>
        <v>0</v>
      </c>
      <c r="AR103" s="155" t="s">
        <v>171</v>
      </c>
      <c r="AT103" s="163" t="s">
        <v>71</v>
      </c>
      <c r="AU103" s="163" t="s">
        <v>72</v>
      </c>
      <c r="AY103" s="155" t="s">
        <v>147</v>
      </c>
      <c r="BK103" s="164">
        <f>BK104+BK108+BK110</f>
        <v>0</v>
      </c>
    </row>
    <row r="104" spans="2:65" s="10" customFormat="1" ht="19.899999999999999" customHeight="1">
      <c r="B104" s="154"/>
      <c r="D104" s="155" t="s">
        <v>71</v>
      </c>
      <c r="E104" s="165" t="s">
        <v>630</v>
      </c>
      <c r="F104" s="165" t="s">
        <v>631</v>
      </c>
      <c r="I104" s="157"/>
      <c r="J104" s="166">
        <f>BK104</f>
        <v>0</v>
      </c>
      <c r="L104" s="154"/>
      <c r="M104" s="159"/>
      <c r="N104" s="160"/>
      <c r="O104" s="160"/>
      <c r="P104" s="161">
        <f>SUM(P105:P107)</f>
        <v>0</v>
      </c>
      <c r="Q104" s="160"/>
      <c r="R104" s="161">
        <f>SUM(R105:R107)</f>
        <v>0</v>
      </c>
      <c r="S104" s="160"/>
      <c r="T104" s="162">
        <f>SUM(T105:T107)</f>
        <v>0</v>
      </c>
      <c r="AR104" s="155" t="s">
        <v>171</v>
      </c>
      <c r="AT104" s="163" t="s">
        <v>71</v>
      </c>
      <c r="AU104" s="163" t="s">
        <v>80</v>
      </c>
      <c r="AY104" s="155" t="s">
        <v>147</v>
      </c>
      <c r="BK104" s="164">
        <f>SUM(BK105:BK107)</f>
        <v>0</v>
      </c>
    </row>
    <row r="105" spans="2:65" s="1" customFormat="1" ht="16.5" customHeight="1">
      <c r="B105" s="167"/>
      <c r="C105" s="168" t="s">
        <v>233</v>
      </c>
      <c r="D105" s="168" t="s">
        <v>150</v>
      </c>
      <c r="E105" s="169" t="s">
        <v>633</v>
      </c>
      <c r="F105" s="170" t="s">
        <v>634</v>
      </c>
      <c r="G105" s="171" t="s">
        <v>276</v>
      </c>
      <c r="H105" s="172">
        <v>1</v>
      </c>
      <c r="I105" s="173"/>
      <c r="J105" s="174">
        <f>ROUND(I105*H105,2)</f>
        <v>0</v>
      </c>
      <c r="K105" s="170" t="s">
        <v>635</v>
      </c>
      <c r="L105" s="39"/>
      <c r="M105" s="175" t="s">
        <v>5</v>
      </c>
      <c r="N105" s="176" t="s">
        <v>43</v>
      </c>
      <c r="O105" s="40"/>
      <c r="P105" s="177">
        <f>O105*H105</f>
        <v>0</v>
      </c>
      <c r="Q105" s="177">
        <v>0</v>
      </c>
      <c r="R105" s="177">
        <f>Q105*H105</f>
        <v>0</v>
      </c>
      <c r="S105" s="177">
        <v>0</v>
      </c>
      <c r="T105" s="178">
        <f>S105*H105</f>
        <v>0</v>
      </c>
      <c r="AR105" s="22" t="s">
        <v>636</v>
      </c>
      <c r="AT105" s="22" t="s">
        <v>150</v>
      </c>
      <c r="AU105" s="22" t="s">
        <v>82</v>
      </c>
      <c r="AY105" s="22" t="s">
        <v>147</v>
      </c>
      <c r="BE105" s="179">
        <f>IF(N105="základní",J105,0)</f>
        <v>0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2" t="s">
        <v>80</v>
      </c>
      <c r="BK105" s="179">
        <f>ROUND(I105*H105,2)</f>
        <v>0</v>
      </c>
      <c r="BL105" s="22" t="s">
        <v>636</v>
      </c>
      <c r="BM105" s="22" t="s">
        <v>1187</v>
      </c>
    </row>
    <row r="106" spans="2:65" s="1" customFormat="1" ht="16.5" customHeight="1">
      <c r="B106" s="167"/>
      <c r="C106" s="168" t="s">
        <v>237</v>
      </c>
      <c r="D106" s="168" t="s">
        <v>150</v>
      </c>
      <c r="E106" s="169" t="s">
        <v>639</v>
      </c>
      <c r="F106" s="170" t="s">
        <v>640</v>
      </c>
      <c r="G106" s="171" t="s">
        <v>276</v>
      </c>
      <c r="H106" s="172">
        <v>1</v>
      </c>
      <c r="I106" s="173"/>
      <c r="J106" s="174">
        <f>ROUND(I106*H106,2)</f>
        <v>0</v>
      </c>
      <c r="K106" s="170" t="s">
        <v>5</v>
      </c>
      <c r="L106" s="39"/>
      <c r="M106" s="175" t="s">
        <v>5</v>
      </c>
      <c r="N106" s="176" t="s">
        <v>43</v>
      </c>
      <c r="O106" s="40"/>
      <c r="P106" s="177">
        <f>O106*H106</f>
        <v>0</v>
      </c>
      <c r="Q106" s="177">
        <v>0</v>
      </c>
      <c r="R106" s="177">
        <f>Q106*H106</f>
        <v>0</v>
      </c>
      <c r="S106" s="177">
        <v>0</v>
      </c>
      <c r="T106" s="178">
        <f>S106*H106</f>
        <v>0</v>
      </c>
      <c r="AR106" s="22" t="s">
        <v>636</v>
      </c>
      <c r="AT106" s="22" t="s">
        <v>150</v>
      </c>
      <c r="AU106" s="22" t="s">
        <v>82</v>
      </c>
      <c r="AY106" s="22" t="s">
        <v>147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2" t="s">
        <v>80</v>
      </c>
      <c r="BK106" s="179">
        <f>ROUND(I106*H106,2)</f>
        <v>0</v>
      </c>
      <c r="BL106" s="22" t="s">
        <v>636</v>
      </c>
      <c r="BM106" s="22" t="s">
        <v>1188</v>
      </c>
    </row>
    <row r="107" spans="2:65" s="1" customFormat="1" ht="16.5" customHeight="1">
      <c r="B107" s="167"/>
      <c r="C107" s="168" t="s">
        <v>10</v>
      </c>
      <c r="D107" s="168" t="s">
        <v>150</v>
      </c>
      <c r="E107" s="169" t="s">
        <v>643</v>
      </c>
      <c r="F107" s="170" t="s">
        <v>644</v>
      </c>
      <c r="G107" s="171" t="s">
        <v>276</v>
      </c>
      <c r="H107" s="172">
        <v>1</v>
      </c>
      <c r="I107" s="173"/>
      <c r="J107" s="174">
        <f>ROUND(I107*H107,2)</f>
        <v>0</v>
      </c>
      <c r="K107" s="170" t="s">
        <v>5</v>
      </c>
      <c r="L107" s="39"/>
      <c r="M107" s="175" t="s">
        <v>5</v>
      </c>
      <c r="N107" s="176" t="s">
        <v>43</v>
      </c>
      <c r="O107" s="40"/>
      <c r="P107" s="177">
        <f>O107*H107</f>
        <v>0</v>
      </c>
      <c r="Q107" s="177">
        <v>0</v>
      </c>
      <c r="R107" s="177">
        <f>Q107*H107</f>
        <v>0</v>
      </c>
      <c r="S107" s="177">
        <v>0</v>
      </c>
      <c r="T107" s="178">
        <f>S107*H107</f>
        <v>0</v>
      </c>
      <c r="AR107" s="22" t="s">
        <v>636</v>
      </c>
      <c r="AT107" s="22" t="s">
        <v>150</v>
      </c>
      <c r="AU107" s="22" t="s">
        <v>82</v>
      </c>
      <c r="AY107" s="22" t="s">
        <v>147</v>
      </c>
      <c r="BE107" s="179">
        <f>IF(N107="základní",J107,0)</f>
        <v>0</v>
      </c>
      <c r="BF107" s="179">
        <f>IF(N107="snížená",J107,0)</f>
        <v>0</v>
      </c>
      <c r="BG107" s="179">
        <f>IF(N107="zákl. přenesená",J107,0)</f>
        <v>0</v>
      </c>
      <c r="BH107" s="179">
        <f>IF(N107="sníž. přenesená",J107,0)</f>
        <v>0</v>
      </c>
      <c r="BI107" s="179">
        <f>IF(N107="nulová",J107,0)</f>
        <v>0</v>
      </c>
      <c r="BJ107" s="22" t="s">
        <v>80</v>
      </c>
      <c r="BK107" s="179">
        <f>ROUND(I107*H107,2)</f>
        <v>0</v>
      </c>
      <c r="BL107" s="22" t="s">
        <v>636</v>
      </c>
      <c r="BM107" s="22" t="s">
        <v>1189</v>
      </c>
    </row>
    <row r="108" spans="2:65" s="10" customFormat="1" ht="29.85" customHeight="1">
      <c r="B108" s="154"/>
      <c r="D108" s="155" t="s">
        <v>71</v>
      </c>
      <c r="E108" s="165" t="s">
        <v>646</v>
      </c>
      <c r="F108" s="165" t="s">
        <v>647</v>
      </c>
      <c r="I108" s="157"/>
      <c r="J108" s="166">
        <f>BK108</f>
        <v>0</v>
      </c>
      <c r="L108" s="154"/>
      <c r="M108" s="159"/>
      <c r="N108" s="160"/>
      <c r="O108" s="160"/>
      <c r="P108" s="161">
        <f>P109</f>
        <v>0</v>
      </c>
      <c r="Q108" s="160"/>
      <c r="R108" s="161">
        <f>R109</f>
        <v>0</v>
      </c>
      <c r="S108" s="160"/>
      <c r="T108" s="162">
        <f>T109</f>
        <v>0</v>
      </c>
      <c r="AR108" s="155" t="s">
        <v>171</v>
      </c>
      <c r="AT108" s="163" t="s">
        <v>71</v>
      </c>
      <c r="AU108" s="163" t="s">
        <v>80</v>
      </c>
      <c r="AY108" s="155" t="s">
        <v>147</v>
      </c>
      <c r="BK108" s="164">
        <f>BK109</f>
        <v>0</v>
      </c>
    </row>
    <row r="109" spans="2:65" s="1" customFormat="1" ht="25.5" customHeight="1">
      <c r="B109" s="167"/>
      <c r="C109" s="168" t="s">
        <v>245</v>
      </c>
      <c r="D109" s="168" t="s">
        <v>150</v>
      </c>
      <c r="E109" s="169" t="s">
        <v>649</v>
      </c>
      <c r="F109" s="170" t="s">
        <v>650</v>
      </c>
      <c r="G109" s="171" t="s">
        <v>276</v>
      </c>
      <c r="H109" s="172">
        <v>1</v>
      </c>
      <c r="I109" s="173"/>
      <c r="J109" s="174">
        <f>ROUND(I109*H109,2)</f>
        <v>0</v>
      </c>
      <c r="K109" s="170" t="s">
        <v>635</v>
      </c>
      <c r="L109" s="39"/>
      <c r="M109" s="175" t="s">
        <v>5</v>
      </c>
      <c r="N109" s="176" t="s">
        <v>43</v>
      </c>
      <c r="O109" s="40"/>
      <c r="P109" s="177">
        <f>O109*H109</f>
        <v>0</v>
      </c>
      <c r="Q109" s="177">
        <v>0</v>
      </c>
      <c r="R109" s="177">
        <f>Q109*H109</f>
        <v>0</v>
      </c>
      <c r="S109" s="177">
        <v>0</v>
      </c>
      <c r="T109" s="178">
        <f>S109*H109</f>
        <v>0</v>
      </c>
      <c r="AR109" s="22" t="s">
        <v>636</v>
      </c>
      <c r="AT109" s="22" t="s">
        <v>150</v>
      </c>
      <c r="AU109" s="22" t="s">
        <v>82</v>
      </c>
      <c r="AY109" s="22" t="s">
        <v>147</v>
      </c>
      <c r="BE109" s="179">
        <f>IF(N109="základní",J109,0)</f>
        <v>0</v>
      </c>
      <c r="BF109" s="179">
        <f>IF(N109="snížená",J109,0)</f>
        <v>0</v>
      </c>
      <c r="BG109" s="179">
        <f>IF(N109="zákl. přenesená",J109,0)</f>
        <v>0</v>
      </c>
      <c r="BH109" s="179">
        <f>IF(N109="sníž. přenesená",J109,0)</f>
        <v>0</v>
      </c>
      <c r="BI109" s="179">
        <f>IF(N109="nulová",J109,0)</f>
        <v>0</v>
      </c>
      <c r="BJ109" s="22" t="s">
        <v>80</v>
      </c>
      <c r="BK109" s="179">
        <f>ROUND(I109*H109,2)</f>
        <v>0</v>
      </c>
      <c r="BL109" s="22" t="s">
        <v>636</v>
      </c>
      <c r="BM109" s="22" t="s">
        <v>1190</v>
      </c>
    </row>
    <row r="110" spans="2:65" s="10" customFormat="1" ht="29.85" customHeight="1">
      <c r="B110" s="154"/>
      <c r="D110" s="155" t="s">
        <v>71</v>
      </c>
      <c r="E110" s="165" t="s">
        <v>652</v>
      </c>
      <c r="F110" s="165" t="s">
        <v>653</v>
      </c>
      <c r="I110" s="157"/>
      <c r="J110" s="166">
        <f>BK110</f>
        <v>0</v>
      </c>
      <c r="L110" s="154"/>
      <c r="M110" s="159"/>
      <c r="N110" s="160"/>
      <c r="O110" s="160"/>
      <c r="P110" s="161">
        <f>P111</f>
        <v>0</v>
      </c>
      <c r="Q110" s="160"/>
      <c r="R110" s="161">
        <f>R111</f>
        <v>0</v>
      </c>
      <c r="S110" s="160"/>
      <c r="T110" s="162">
        <f>T111</f>
        <v>0</v>
      </c>
      <c r="AR110" s="155" t="s">
        <v>171</v>
      </c>
      <c r="AT110" s="163" t="s">
        <v>71</v>
      </c>
      <c r="AU110" s="163" t="s">
        <v>80</v>
      </c>
      <c r="AY110" s="155" t="s">
        <v>147</v>
      </c>
      <c r="BK110" s="164">
        <f>BK111</f>
        <v>0</v>
      </c>
    </row>
    <row r="111" spans="2:65" s="1" customFormat="1" ht="25.5" customHeight="1">
      <c r="B111" s="167"/>
      <c r="C111" s="168" t="s">
        <v>249</v>
      </c>
      <c r="D111" s="168" t="s">
        <v>150</v>
      </c>
      <c r="E111" s="169" t="s">
        <v>655</v>
      </c>
      <c r="F111" s="170" t="s">
        <v>656</v>
      </c>
      <c r="G111" s="171" t="s">
        <v>276</v>
      </c>
      <c r="H111" s="172">
        <v>1</v>
      </c>
      <c r="I111" s="173"/>
      <c r="J111" s="174">
        <f>ROUND(I111*H111,2)</f>
        <v>0</v>
      </c>
      <c r="K111" s="170" t="s">
        <v>5</v>
      </c>
      <c r="L111" s="39"/>
      <c r="M111" s="175" t="s">
        <v>5</v>
      </c>
      <c r="N111" s="207" t="s">
        <v>43</v>
      </c>
      <c r="O111" s="208"/>
      <c r="P111" s="209">
        <f>O111*H111</f>
        <v>0</v>
      </c>
      <c r="Q111" s="209">
        <v>0</v>
      </c>
      <c r="R111" s="209">
        <f>Q111*H111</f>
        <v>0</v>
      </c>
      <c r="S111" s="209">
        <v>0</v>
      </c>
      <c r="T111" s="210">
        <f>S111*H111</f>
        <v>0</v>
      </c>
      <c r="AR111" s="22" t="s">
        <v>636</v>
      </c>
      <c r="AT111" s="22" t="s">
        <v>150</v>
      </c>
      <c r="AU111" s="22" t="s">
        <v>82</v>
      </c>
      <c r="AY111" s="22" t="s">
        <v>147</v>
      </c>
      <c r="BE111" s="179">
        <f>IF(N111="základní",J111,0)</f>
        <v>0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22" t="s">
        <v>80</v>
      </c>
      <c r="BK111" s="179">
        <f>ROUND(I111*H111,2)</f>
        <v>0</v>
      </c>
      <c r="BL111" s="22" t="s">
        <v>636</v>
      </c>
      <c r="BM111" s="22" t="s">
        <v>1191</v>
      </c>
    </row>
    <row r="112" spans="2:65" s="1" customFormat="1" ht="6.95" customHeight="1">
      <c r="B112" s="54"/>
      <c r="C112" s="55"/>
      <c r="D112" s="55"/>
      <c r="E112" s="55"/>
      <c r="F112" s="55"/>
      <c r="G112" s="55"/>
      <c r="H112" s="55"/>
      <c r="I112" s="121"/>
      <c r="J112" s="55"/>
      <c r="K112" s="55"/>
      <c r="L112" s="39"/>
    </row>
  </sheetData>
  <autoFilter ref="C81:K111"/>
  <mergeCells count="10">
    <mergeCell ref="J51:J52"/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D9"/>
  <sheetViews>
    <sheetView workbookViewId="0">
      <selection activeCell="D24" sqref="D24"/>
    </sheetView>
  </sheetViews>
  <sheetFormatPr defaultRowHeight="12.75"/>
  <cols>
    <col min="1" max="1" width="10.1640625" style="364" customWidth="1"/>
    <col min="2" max="2" width="18.83203125" style="364" customWidth="1"/>
    <col min="3" max="3" width="110.1640625" style="364" customWidth="1"/>
    <col min="4" max="4" width="89.33203125" style="365" customWidth="1"/>
    <col min="5" max="16384" width="9.33203125" style="364"/>
  </cols>
  <sheetData>
    <row r="3" spans="2:4">
      <c r="B3" s="370"/>
      <c r="C3" s="370" t="s">
        <v>1485</v>
      </c>
      <c r="D3" s="369" t="s">
        <v>1484</v>
      </c>
    </row>
    <row r="5" spans="2:4" ht="51">
      <c r="B5" s="368" t="s">
        <v>77</v>
      </c>
      <c r="C5" s="367" t="s">
        <v>1483</v>
      </c>
      <c r="D5" s="366" t="s">
        <v>1482</v>
      </c>
    </row>
    <row r="6" spans="2:4" ht="38.25">
      <c r="B6" s="368" t="s">
        <v>83</v>
      </c>
      <c r="C6" s="367" t="s">
        <v>1481</v>
      </c>
      <c r="D6" s="366" t="s">
        <v>1480</v>
      </c>
    </row>
    <row r="7" spans="2:4" ht="63.75">
      <c r="B7" s="368" t="s">
        <v>86</v>
      </c>
      <c r="C7" s="367" t="s">
        <v>1479</v>
      </c>
      <c r="D7" s="366" t="s">
        <v>1478</v>
      </c>
    </row>
    <row r="8" spans="2:4" ht="13.5" thickBot="1">
      <c r="B8" s="368" t="s">
        <v>89</v>
      </c>
      <c r="C8" s="367" t="s">
        <v>90</v>
      </c>
      <c r="D8" s="366"/>
    </row>
    <row r="9" spans="2:4" ht="17.25" customHeight="1" thickBot="1">
      <c r="B9" s="372" t="s">
        <v>92</v>
      </c>
      <c r="C9" s="373" t="s">
        <v>93</v>
      </c>
      <c r="D9" s="371" t="s">
        <v>1477</v>
      </c>
    </row>
  </sheetData>
  <pageMargins left="0.70866141732283472" right="0.70866141732283472" top="0.78740157480314965" bottom="0.78740157480314965" header="0.31496062992125984" footer="0.31496062992125984"/>
  <pageSetup paperSize="9" scale="6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14</vt:i4>
      </vt:variant>
    </vt:vector>
  </HeadingPairs>
  <TitlesOfParts>
    <vt:vector size="23" baseType="lpstr">
      <vt:lpstr>Pokyny pro vyplnění</vt:lpstr>
      <vt:lpstr>Rekapitulace stavby</vt:lpstr>
      <vt:lpstr>SO01 - Odborná učebna</vt:lpstr>
      <vt:lpstr>SO02 - WC dívky</vt:lpstr>
      <vt:lpstr>SO03 - Rampa a plošina</vt:lpstr>
      <vt:lpstr>SO04 - Elektroinstalace</vt:lpstr>
      <vt:lpstr>Příloha Elektro</vt:lpstr>
      <vt:lpstr>SO05 - Sadovnické úpravy</vt:lpstr>
      <vt:lpstr>výkresy</vt:lpstr>
      <vt:lpstr>'Rekapitulace stavby'!Názvy_tisku</vt:lpstr>
      <vt:lpstr>'SO01 - Odborná učebna'!Názvy_tisku</vt:lpstr>
      <vt:lpstr>'SO02 - WC dívky'!Názvy_tisku</vt:lpstr>
      <vt:lpstr>'SO03 - Rampa a plošina'!Názvy_tisku</vt:lpstr>
      <vt:lpstr>'SO04 - Elektroinstalace'!Názvy_tisku</vt:lpstr>
      <vt:lpstr>'SO05 - Sadovnické úpravy'!Názvy_tisku</vt:lpstr>
      <vt:lpstr>'Pokyny pro vyplnění'!Oblast_tisku</vt:lpstr>
      <vt:lpstr>'Příloha Elektro'!Oblast_tisku</vt:lpstr>
      <vt:lpstr>'Rekapitulace stavby'!Oblast_tisku</vt:lpstr>
      <vt:lpstr>'SO01 - Odborná učebna'!Oblast_tisku</vt:lpstr>
      <vt:lpstr>'SO02 - WC dívky'!Oblast_tisku</vt:lpstr>
      <vt:lpstr>'SO03 - Rampa a plošina'!Oblast_tisku</vt:lpstr>
      <vt:lpstr>'SO04 - Elektroinstalace'!Oblast_tisku</vt:lpstr>
      <vt:lpstr>'SO05 - Sadovnické úpravy'!Oblast_tisku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Novák</dc:creator>
  <cp:lastModifiedBy>Skála Vladimír</cp:lastModifiedBy>
  <dcterms:created xsi:type="dcterms:W3CDTF">2018-05-16T11:22:43Z</dcterms:created>
  <dcterms:modified xsi:type="dcterms:W3CDTF">2018-05-30T10:42:27Z</dcterms:modified>
</cp:coreProperties>
</file>